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400-Engineering\Structures\SFN_8703787\EngData\Rebar list\"/>
    </mc:Choice>
  </mc:AlternateContent>
  <xr:revisionPtr revIDLastSave="0" documentId="13_ncr:1_{3A064D1D-2C20-4556-ABA3-41FCF074B91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ntry" sheetId="10" r:id="rId1"/>
    <sheet name="AUTOTABLE 1" sheetId="6" r:id="rId2"/>
    <sheet name="Stnd. Deductions" sheetId="9" r:id="rId3"/>
  </sheets>
  <definedNames>
    <definedName name="_xlnm.Print_Area" localSheetId="1">'AUTOTABLE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10" l="1"/>
  <c r="C19" i="10"/>
  <c r="C18" i="10"/>
  <c r="C8" i="10"/>
  <c r="C7" i="10"/>
  <c r="C7" i="6" l="1"/>
  <c r="A43" i="6"/>
  <c r="A48" i="6"/>
  <c r="B48" i="6"/>
  <c r="C48" i="6"/>
  <c r="D48" i="6"/>
  <c r="E48" i="6"/>
  <c r="F48" i="6"/>
  <c r="G48" i="6"/>
  <c r="H48" i="6"/>
  <c r="I48" i="6"/>
  <c r="J48" i="6"/>
  <c r="K48" i="6"/>
  <c r="L48" i="6"/>
  <c r="M48" i="6"/>
  <c r="A49" i="6"/>
  <c r="E49" i="6"/>
  <c r="F49" i="6"/>
  <c r="G49" i="6"/>
  <c r="H49" i="6"/>
  <c r="I49" i="6"/>
  <c r="J49" i="6"/>
  <c r="K49" i="6"/>
  <c r="L49" i="6"/>
  <c r="M49" i="6"/>
  <c r="A50" i="6"/>
  <c r="B50" i="6"/>
  <c r="C50" i="6"/>
  <c r="D50" i="6"/>
  <c r="E50" i="6"/>
  <c r="F50" i="6"/>
  <c r="G50" i="6"/>
  <c r="H50" i="6"/>
  <c r="I50" i="6"/>
  <c r="J50" i="6"/>
  <c r="K50" i="6"/>
  <c r="L50" i="6"/>
  <c r="M50" i="6"/>
  <c r="O45" i="10"/>
  <c r="O44" i="10"/>
  <c r="E34" i="10"/>
  <c r="E34" i="6" s="1"/>
  <c r="C33" i="10"/>
  <c r="C33" i="6" s="1"/>
  <c r="O18" i="10"/>
  <c r="A31" i="6"/>
  <c r="B31" i="6"/>
  <c r="C31" i="6"/>
  <c r="D31" i="6"/>
  <c r="E31" i="6"/>
  <c r="F31" i="6"/>
  <c r="G31" i="6"/>
  <c r="H31" i="6"/>
  <c r="I31" i="6"/>
  <c r="J31" i="6"/>
  <c r="K31" i="6"/>
  <c r="L31" i="6"/>
  <c r="M31" i="6"/>
  <c r="A32" i="6"/>
  <c r="B32" i="6"/>
  <c r="C32" i="6"/>
  <c r="D32" i="6"/>
  <c r="F32" i="6"/>
  <c r="G32" i="6"/>
  <c r="H32" i="6"/>
  <c r="I32" i="6"/>
  <c r="J32" i="6"/>
  <c r="K32" i="6"/>
  <c r="L32" i="6"/>
  <c r="M32" i="6"/>
  <c r="A33" i="6"/>
  <c r="B33" i="6"/>
  <c r="D33" i="6"/>
  <c r="E33" i="6"/>
  <c r="F33" i="6"/>
  <c r="G33" i="6"/>
  <c r="H33" i="6"/>
  <c r="I33" i="6"/>
  <c r="J33" i="6"/>
  <c r="K33" i="6"/>
  <c r="L33" i="6"/>
  <c r="M33" i="6"/>
  <c r="A34" i="6"/>
  <c r="B34" i="6"/>
  <c r="C34" i="6"/>
  <c r="D34" i="6"/>
  <c r="F34" i="6"/>
  <c r="G34" i="6"/>
  <c r="H34" i="6"/>
  <c r="I34" i="6"/>
  <c r="J34" i="6"/>
  <c r="K34" i="6"/>
  <c r="L34" i="6"/>
  <c r="M34" i="6"/>
  <c r="P34" i="10"/>
  <c r="C8" i="6"/>
  <c r="C47" i="6"/>
  <c r="C20" i="6"/>
  <c r="M42" i="6"/>
  <c r="L42" i="6"/>
  <c r="K42" i="6"/>
  <c r="J42" i="6"/>
  <c r="I42" i="6"/>
  <c r="H42" i="6"/>
  <c r="G42" i="6"/>
  <c r="F42" i="6"/>
  <c r="E42" i="6"/>
  <c r="D42" i="6"/>
  <c r="C42" i="6"/>
  <c r="A42" i="6"/>
  <c r="A47" i="6"/>
  <c r="B47" i="6"/>
  <c r="D47" i="6"/>
  <c r="E47" i="6"/>
  <c r="F47" i="6"/>
  <c r="G47" i="6"/>
  <c r="H47" i="6"/>
  <c r="I47" i="6"/>
  <c r="J47" i="6"/>
  <c r="K47" i="6"/>
  <c r="L47" i="6"/>
  <c r="M47" i="6"/>
  <c r="A35" i="6"/>
  <c r="B35" i="6"/>
  <c r="C35" i="6"/>
  <c r="D35" i="6"/>
  <c r="E35" i="6"/>
  <c r="F35" i="6"/>
  <c r="G35" i="6"/>
  <c r="H35" i="6"/>
  <c r="I35" i="6"/>
  <c r="J35" i="6"/>
  <c r="K35" i="6"/>
  <c r="L35" i="6"/>
  <c r="M35" i="6"/>
  <c r="A36" i="6"/>
  <c r="F36" i="6"/>
  <c r="G36" i="6"/>
  <c r="H36" i="6"/>
  <c r="I36" i="6"/>
  <c r="J36" i="6"/>
  <c r="K36" i="6"/>
  <c r="L36" i="6"/>
  <c r="M36" i="6"/>
  <c r="A37" i="6"/>
  <c r="B37" i="6"/>
  <c r="C37" i="6"/>
  <c r="D37" i="6"/>
  <c r="E37" i="6"/>
  <c r="F37" i="6"/>
  <c r="G37" i="6"/>
  <c r="H37" i="6"/>
  <c r="I37" i="6"/>
  <c r="J37" i="6"/>
  <c r="K37" i="6"/>
  <c r="L37" i="6"/>
  <c r="M37" i="6"/>
  <c r="B43" i="6"/>
  <c r="C43" i="6"/>
  <c r="D43" i="6"/>
  <c r="E43" i="6"/>
  <c r="F43" i="6"/>
  <c r="G43" i="6"/>
  <c r="H43" i="6"/>
  <c r="I43" i="6"/>
  <c r="J43" i="6"/>
  <c r="K43" i="6"/>
  <c r="L43" i="6"/>
  <c r="M43" i="6"/>
  <c r="A44" i="6"/>
  <c r="B44" i="6"/>
  <c r="D44" i="6"/>
  <c r="E44" i="6"/>
  <c r="F44" i="6"/>
  <c r="G44" i="6"/>
  <c r="H44" i="6"/>
  <c r="I44" i="6"/>
  <c r="J44" i="6"/>
  <c r="K44" i="6"/>
  <c r="L44" i="6"/>
  <c r="M44" i="6"/>
  <c r="A45" i="6"/>
  <c r="B45" i="6"/>
  <c r="D45" i="6"/>
  <c r="E45" i="6"/>
  <c r="F45" i="6"/>
  <c r="G45" i="6"/>
  <c r="H45" i="6"/>
  <c r="I45" i="6"/>
  <c r="J45" i="6"/>
  <c r="K45" i="6"/>
  <c r="L45" i="6"/>
  <c r="M45" i="6"/>
  <c r="A46" i="6"/>
  <c r="B46" i="6"/>
  <c r="D46" i="6"/>
  <c r="E46" i="6"/>
  <c r="F46" i="6"/>
  <c r="G46" i="6"/>
  <c r="H46" i="6"/>
  <c r="I46" i="6"/>
  <c r="J46" i="6"/>
  <c r="K46" i="6"/>
  <c r="L46" i="6"/>
  <c r="M46" i="6"/>
  <c r="A29" i="6"/>
  <c r="A18" i="6"/>
  <c r="B18" i="6"/>
  <c r="D18" i="6"/>
  <c r="E18" i="6"/>
  <c r="F18" i="6"/>
  <c r="G18" i="6"/>
  <c r="H18" i="6"/>
  <c r="I18" i="6"/>
  <c r="J18" i="6"/>
  <c r="K18" i="6"/>
  <c r="L18" i="6"/>
  <c r="M18" i="6"/>
  <c r="A19" i="6"/>
  <c r="B19" i="6"/>
  <c r="D19" i="6"/>
  <c r="E19" i="6"/>
  <c r="F19" i="6"/>
  <c r="G19" i="6"/>
  <c r="H19" i="6"/>
  <c r="I19" i="6"/>
  <c r="J19" i="6"/>
  <c r="K19" i="6"/>
  <c r="L19" i="6"/>
  <c r="M19" i="6"/>
  <c r="A20" i="6"/>
  <c r="B20" i="6"/>
  <c r="D20" i="6"/>
  <c r="E20" i="6"/>
  <c r="F20" i="6"/>
  <c r="G20" i="6"/>
  <c r="H20" i="6"/>
  <c r="I20" i="6"/>
  <c r="J20" i="6"/>
  <c r="K20" i="6"/>
  <c r="L20" i="6"/>
  <c r="M20" i="6"/>
  <c r="A21" i="6"/>
  <c r="B21" i="6"/>
  <c r="D21" i="6"/>
  <c r="E21" i="6"/>
  <c r="F21" i="6"/>
  <c r="G21" i="6"/>
  <c r="H21" i="6"/>
  <c r="I21" i="6"/>
  <c r="J21" i="6"/>
  <c r="K21" i="6"/>
  <c r="L21" i="6"/>
  <c r="M21" i="6"/>
  <c r="A22" i="6"/>
  <c r="B22" i="6"/>
  <c r="C22" i="6"/>
  <c r="D22" i="6"/>
  <c r="E22" i="6"/>
  <c r="F22" i="6"/>
  <c r="G22" i="6"/>
  <c r="H22" i="6"/>
  <c r="I22" i="6"/>
  <c r="J22" i="6"/>
  <c r="K22" i="6"/>
  <c r="L22" i="6"/>
  <c r="M22" i="6"/>
  <c r="A23" i="6"/>
  <c r="E23" i="6"/>
  <c r="F23" i="6"/>
  <c r="G23" i="6"/>
  <c r="H23" i="6"/>
  <c r="I23" i="6"/>
  <c r="J23" i="6"/>
  <c r="K23" i="6"/>
  <c r="L23" i="6"/>
  <c r="M23" i="6"/>
  <c r="A24" i="6"/>
  <c r="B24" i="6"/>
  <c r="C24" i="6"/>
  <c r="D24" i="6"/>
  <c r="E24" i="6"/>
  <c r="F24" i="6"/>
  <c r="G24" i="6"/>
  <c r="H24" i="6"/>
  <c r="I24" i="6"/>
  <c r="J24" i="6"/>
  <c r="K24" i="6"/>
  <c r="L24" i="6"/>
  <c r="M24" i="6"/>
  <c r="A17" i="6"/>
  <c r="B17" i="6"/>
  <c r="C17" i="6"/>
  <c r="D17" i="6"/>
  <c r="E17" i="6"/>
  <c r="F17" i="6"/>
  <c r="G17" i="6"/>
  <c r="H17" i="6"/>
  <c r="I17" i="6"/>
  <c r="J17" i="6"/>
  <c r="K17" i="6"/>
  <c r="L17" i="6"/>
  <c r="M17" i="6"/>
  <c r="A16" i="6"/>
  <c r="A8" i="6"/>
  <c r="B8" i="6"/>
  <c r="D8" i="6"/>
  <c r="F8" i="6"/>
  <c r="G8" i="6"/>
  <c r="H8" i="6"/>
  <c r="I8" i="6"/>
  <c r="J8" i="6"/>
  <c r="K8" i="6"/>
  <c r="L8" i="6"/>
  <c r="M8" i="6"/>
  <c r="A9" i="6"/>
  <c r="B9" i="6"/>
  <c r="C9" i="6"/>
  <c r="D9" i="6"/>
  <c r="E9" i="6"/>
  <c r="F9" i="6"/>
  <c r="G9" i="6"/>
  <c r="H9" i="6"/>
  <c r="I9" i="6"/>
  <c r="J9" i="6"/>
  <c r="K9" i="6"/>
  <c r="L9" i="6"/>
  <c r="M9" i="6"/>
  <c r="A10" i="6"/>
  <c r="F10" i="6"/>
  <c r="G10" i="6"/>
  <c r="H10" i="6"/>
  <c r="I10" i="6"/>
  <c r="J10" i="6"/>
  <c r="K10" i="6"/>
  <c r="L10" i="6"/>
  <c r="M10" i="6"/>
  <c r="A11" i="6"/>
  <c r="B11" i="6"/>
  <c r="C11" i="6"/>
  <c r="D11" i="6"/>
  <c r="E11" i="6"/>
  <c r="F11" i="6"/>
  <c r="G11" i="6"/>
  <c r="H11" i="6"/>
  <c r="I11" i="6"/>
  <c r="J11" i="6"/>
  <c r="K11" i="6"/>
  <c r="L11" i="6"/>
  <c r="M11" i="6"/>
  <c r="B7" i="6"/>
  <c r="D7" i="6"/>
  <c r="F7" i="6"/>
  <c r="G7" i="6"/>
  <c r="H7" i="6"/>
  <c r="I7" i="6"/>
  <c r="J7" i="6"/>
  <c r="K7" i="6"/>
  <c r="L7" i="6"/>
  <c r="M7" i="6"/>
  <c r="C16" i="6"/>
  <c r="D16" i="6"/>
  <c r="E16" i="6"/>
  <c r="F16" i="6"/>
  <c r="G16" i="6"/>
  <c r="H16" i="6"/>
  <c r="I16" i="6"/>
  <c r="J16" i="6"/>
  <c r="K16" i="6"/>
  <c r="L16" i="6"/>
  <c r="M16" i="6"/>
  <c r="C19" i="6"/>
  <c r="O21" i="10"/>
  <c r="C45" i="6"/>
  <c r="A7" i="6"/>
  <c r="C29" i="6"/>
  <c r="D29" i="6"/>
  <c r="E29" i="6"/>
  <c r="F29" i="6"/>
  <c r="G29" i="6"/>
  <c r="H29" i="6"/>
  <c r="I29" i="6"/>
  <c r="J29" i="6"/>
  <c r="K29" i="6"/>
  <c r="L29" i="6"/>
  <c r="M29" i="6"/>
  <c r="C6" i="6"/>
  <c r="D6" i="6"/>
  <c r="E6" i="6"/>
  <c r="F6" i="6"/>
  <c r="G6" i="6"/>
  <c r="H6" i="6"/>
  <c r="I6" i="6"/>
  <c r="J6" i="6"/>
  <c r="K6" i="6"/>
  <c r="L6" i="6"/>
  <c r="M6" i="6"/>
  <c r="A6" i="6"/>
  <c r="A5" i="6"/>
  <c r="E7" i="10" l="1"/>
  <c r="E32" i="10"/>
  <c r="O20" i="10"/>
  <c r="O47" i="10"/>
  <c r="E8" i="10"/>
  <c r="E8" i="6" s="1"/>
  <c r="C44" i="6"/>
  <c r="C18" i="6"/>
  <c r="C21" i="6"/>
  <c r="O19" i="10"/>
  <c r="C46" i="6"/>
  <c r="E10" i="10" l="1"/>
  <c r="E10" i="6" s="1"/>
  <c r="O24" i="10"/>
  <c r="E7" i="6"/>
  <c r="E32" i="6"/>
  <c r="E36" i="10"/>
  <c r="E36" i="6" s="1"/>
  <c r="O46" i="10"/>
  <c r="O49" i="10" s="1"/>
</calcChain>
</file>

<file path=xl/sharedStrings.xml><?xml version="1.0" encoding="utf-8"?>
<sst xmlns="http://schemas.openxmlformats.org/spreadsheetml/2006/main" count="246" uniqueCount="91">
  <si>
    <t>TOTAL</t>
  </si>
  <si>
    <t>LENGTH</t>
  </si>
  <si>
    <t>WEIGHT</t>
  </si>
  <si>
    <t>TYPE</t>
  </si>
  <si>
    <t>DIMENSIONS</t>
  </si>
  <si>
    <t>A</t>
  </si>
  <si>
    <t>B</t>
  </si>
  <si>
    <t>C</t>
  </si>
  <si>
    <t>D</t>
  </si>
  <si>
    <t>E</t>
  </si>
  <si>
    <t>R</t>
  </si>
  <si>
    <t>INC</t>
  </si>
  <si>
    <t>MARK</t>
  </si>
  <si>
    <t>BAR</t>
  </si>
  <si>
    <t>WEIGHT/FT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</si>
  <si>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</si>
  <si>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</si>
  <si>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</si>
  <si>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</si>
  <si>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</si>
  <si>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</si>
  <si>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</si>
  <si>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</si>
  <si>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</si>
  <si>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#14</t>
  </si>
  <si>
    <t>#18</t>
  </si>
  <si>
    <t>STR</t>
  </si>
  <si>
    <t>TO</t>
  </si>
  <si>
    <t>1'-0"</t>
  </si>
  <si>
    <t>L</t>
  </si>
  <si>
    <t>2'-5"</t>
  </si>
  <si>
    <t>7"</t>
  </si>
  <si>
    <t>6"</t>
  </si>
  <si>
    <t xml:space="preserve">TO </t>
  </si>
  <si>
    <t>1 1/2"</t>
  </si>
  <si>
    <t>5"</t>
  </si>
  <si>
    <t>5'-1"</t>
  </si>
  <si>
    <t>MAT'RL TYPE</t>
  </si>
  <si>
    <t xml:space="preserve">PARAPETS ECSR SUBTOTAL = </t>
  </si>
  <si>
    <t>ECSR</t>
  </si>
  <si>
    <t>GFRP</t>
  </si>
  <si>
    <t xml:space="preserve">PARAPETS GFRP SUBTOTAL = </t>
  </si>
  <si>
    <t>TOTAL LENGTH</t>
  </si>
  <si>
    <t xml:space="preserve">PARAPET TRANSITIONS ECSR SUBTOTAL = </t>
  </si>
  <si>
    <t xml:space="preserve">PARAPET TRANSITIONS GFRP SUBTOTAL = </t>
  </si>
  <si>
    <t>WEIGHT (lbs.)</t>
  </si>
  <si>
    <t>3'-3"</t>
  </si>
  <si>
    <t>1"</t>
  </si>
  <si>
    <t>PARAPETS (SBR-1-20) (EPOXY COATED STEEL REINFORCEMENT - ECSR)</t>
  </si>
  <si>
    <t>PARAPETS (SBR-1-20) (GLASS FIBER REINFORCED POLYMER REINFORCEMENT - GFRP)</t>
  </si>
  <si>
    <t>9 1/2"</t>
  </si>
  <si>
    <t>1'-5"</t>
  </si>
  <si>
    <t>12"</t>
  </si>
  <si>
    <t>7'-0"</t>
  </si>
  <si>
    <t>2"</t>
  </si>
  <si>
    <t xml:space="preserve">OF 11 = </t>
  </si>
  <si>
    <t>122'-0"</t>
  </si>
  <si>
    <t>Y601</t>
  </si>
  <si>
    <t>Y602</t>
  </si>
  <si>
    <t>G401</t>
  </si>
  <si>
    <t>G402</t>
  </si>
  <si>
    <t>G403</t>
  </si>
  <si>
    <t>G404</t>
  </si>
  <si>
    <t>30'-0"</t>
  </si>
  <si>
    <t>16'-1"</t>
  </si>
  <si>
    <t>1080'-0"</t>
  </si>
  <si>
    <t>10'-9"</t>
  </si>
  <si>
    <t>10'-0"</t>
  </si>
  <si>
    <t>5400'-0"</t>
  </si>
  <si>
    <t>643'-4"</t>
  </si>
  <si>
    <t>AR601</t>
  </si>
  <si>
    <t>1 SERIES</t>
  </si>
  <si>
    <t>5'-0"</t>
  </si>
  <si>
    <t>AR602</t>
  </si>
  <si>
    <t>AG401</t>
  </si>
  <si>
    <t>AG402</t>
  </si>
  <si>
    <t>AG403</t>
  </si>
  <si>
    <t>7'-4"</t>
  </si>
  <si>
    <t>10"</t>
  </si>
  <si>
    <t>PARAPETS TRANSITIONS (EPOXY COATED STEEL REINFORCEMENT - ECSR) (FOR INFORMATION ONLY)</t>
  </si>
  <si>
    <t>5'-2"</t>
  </si>
  <si>
    <t>4'-4"</t>
  </si>
  <si>
    <t>3'-6"</t>
  </si>
  <si>
    <t>PARAPET TRANSITIONS (GLASS FIBER REINFORCED POLYMER REINFORCEMENT - GFRP) (FOR INFORMATION ONLY)</t>
  </si>
  <si>
    <t>9'-8"</t>
  </si>
  <si>
    <t>812'-0"</t>
  </si>
  <si>
    <t>1'-1"</t>
  </si>
  <si>
    <t>120'-0"</t>
  </si>
  <si>
    <t>1054'-0"</t>
  </si>
  <si>
    <t>172'-0"</t>
  </si>
  <si>
    <t>8375'-4"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</si>
</sst>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</font>
    <font>
      <i/>
      <sz val="14"/>
      <name val="Verdana"/>
      <family val="2"/>
    </font>
    <font>
      <i/>
      <sz val="10"/>
      <name val="Arial"/>
      <family val="2"/>
    </font>
    <font>
      <i/>
      <sz val="14"/>
      <name val="Calibri"/>
      <family val="2"/>
    </font>
    <font>
      <b/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2" fontId="4" fillId="0" borderId="14" xfId="0" applyNumberFormat="1" applyFont="1" applyBorder="1" applyAlignment="1">
      <alignment horizontal="left" vertical="center"/>
    </xf>
    <xf numFmtId="0" fontId="4" fillId="0" borderId="11" xfId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1" fontId="4" fillId="0" borderId="22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vertical="center" wrapText="1"/>
    </xf>
    <xf numFmtId="0" fontId="4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6" fillId="0" borderId="31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0750A845-0979-455A-B404-ED78B3B01A7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18</xdr:col>
      <xdr:colOff>522438</xdr:colOff>
      <xdr:row>56</xdr:row>
      <xdr:rowOff>17919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1495238" cy="9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0E7D-64B5-4781-960B-8A073BB956B9}">
  <dimension ref="A1:AB227"/>
  <sheetViews>
    <sheetView topLeftCell="A47" zoomScale="90" zoomScaleNormal="90" workbookViewId="0">
      <selection sqref="A1:M50"/>
    </sheetView>
  </sheetViews>
  <sheetFormatPr defaultColWidth="9.140625" defaultRowHeight="12.75" x14ac:dyDescent="0.2"/>
  <cols>
    <col min="1" max="2" width="13" style="3" customWidth="1"/>
    <col min="3" max="3" width="14.85546875" style="3" customWidth="1"/>
    <col min="4" max="4" width="12.5703125" style="3" customWidth="1"/>
    <col min="5" max="5" width="14.42578125" style="3" customWidth="1"/>
    <col min="6" max="6" width="7.140625" style="3" customWidth="1"/>
    <col min="7" max="11" width="12.7109375" style="3" customWidth="1"/>
    <col min="12" max="12" width="9.140625" style="3"/>
    <col min="13" max="13" width="13" style="3" customWidth="1"/>
    <col min="14" max="14" width="9.140625" style="3"/>
    <col min="15" max="15" width="9.140625" style="1"/>
    <col min="16" max="17" width="9.140625" style="3"/>
    <col min="18" max="18" width="11.28515625" style="3" customWidth="1"/>
    <col min="19" max="19" width="9.140625" style="3"/>
    <col min="20" max="23" width="9.140625" style="1"/>
    <col min="24" max="24" width="11.5703125" style="1" customWidth="1"/>
    <col min="25" max="16384" width="9.140625" style="1"/>
  </cols>
  <sheetData>
    <row r="1" spans="1:28" ht="13.5" thickBot="1" x14ac:dyDescent="0.25">
      <c r="A1" s="53" t="s">
        <v>12</v>
      </c>
      <c r="B1" s="60" t="s">
        <v>37</v>
      </c>
      <c r="C1" s="54" t="s">
        <v>0</v>
      </c>
      <c r="D1" s="53" t="s">
        <v>1</v>
      </c>
      <c r="E1" s="63" t="s">
        <v>45</v>
      </c>
      <c r="F1" s="65" t="s">
        <v>3</v>
      </c>
      <c r="G1" s="53" t="s">
        <v>4</v>
      </c>
      <c r="H1" s="53"/>
      <c r="I1" s="53"/>
      <c r="J1" s="53"/>
      <c r="K1" s="53"/>
      <c r="L1" s="53"/>
      <c r="M1" s="53"/>
    </row>
    <row r="2" spans="1:28" ht="13.5" thickBot="1" x14ac:dyDescent="0.25">
      <c r="A2" s="53"/>
      <c r="B2" s="60"/>
      <c r="C2" s="62"/>
      <c r="D2" s="53"/>
      <c r="E2" s="63"/>
      <c r="F2" s="65"/>
      <c r="G2" s="53"/>
      <c r="H2" s="53"/>
      <c r="I2" s="53"/>
      <c r="J2" s="53"/>
      <c r="K2" s="53"/>
      <c r="L2" s="53"/>
      <c r="M2" s="53"/>
      <c r="O2" s="5"/>
    </row>
    <row r="3" spans="1:28" ht="13.5" customHeight="1" thickBot="1" x14ac:dyDescent="0.25">
      <c r="A3" s="53"/>
      <c r="B3" s="60"/>
      <c r="C3" s="62"/>
      <c r="D3" s="53"/>
      <c r="E3" s="63"/>
      <c r="F3" s="65"/>
      <c r="G3" s="53" t="s">
        <v>5</v>
      </c>
      <c r="H3" s="53" t="s">
        <v>6</v>
      </c>
      <c r="I3" s="53" t="s">
        <v>7</v>
      </c>
      <c r="J3" s="53" t="s">
        <v>8</v>
      </c>
      <c r="K3" s="53" t="s">
        <v>9</v>
      </c>
      <c r="L3" s="53" t="s">
        <v>10</v>
      </c>
      <c r="M3" s="53" t="s">
        <v>11</v>
      </c>
    </row>
    <row r="4" spans="1:28" ht="13.5" customHeight="1" thickBot="1" x14ac:dyDescent="0.25">
      <c r="A4" s="54"/>
      <c r="B4" s="61"/>
      <c r="C4" s="62"/>
      <c r="D4" s="54"/>
      <c r="E4" s="64"/>
      <c r="F4" s="66"/>
      <c r="G4" s="54"/>
      <c r="H4" s="54"/>
      <c r="I4" s="54"/>
      <c r="J4" s="54"/>
      <c r="K4" s="54"/>
      <c r="L4" s="54"/>
      <c r="M4" s="54"/>
    </row>
    <row r="5" spans="1:28" ht="21.75" customHeight="1" thickBot="1" x14ac:dyDescent="0.25">
      <c r="A5" s="55" t="s">
        <v>48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  <c r="N5" s="3" t="s">
        <v>2</v>
      </c>
      <c r="O5" s="1" t="s">
        <v>29</v>
      </c>
      <c r="P5" s="3" t="s">
        <v>1</v>
      </c>
      <c r="Q5" s="3" t="s">
        <v>5</v>
      </c>
      <c r="R5" s="3" t="s">
        <v>6</v>
      </c>
      <c r="S5" s="3" t="s">
        <v>7</v>
      </c>
      <c r="T5" s="1" t="s">
        <v>8</v>
      </c>
      <c r="U5" s="1" t="s">
        <v>9</v>
      </c>
      <c r="V5" s="1" t="s">
        <v>10</v>
      </c>
      <c r="W5" s="1" t="s">
        <v>11</v>
      </c>
      <c r="X5" s="59"/>
      <c r="Y5" s="59"/>
      <c r="Z5" s="59"/>
      <c r="AA5" s="59"/>
      <c r="AB5" s="59"/>
    </row>
    <row r="6" spans="1:28" ht="15" customHeight="1" x14ac:dyDescent="0.2">
      <c r="A6" s="24"/>
      <c r="B6" s="30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X6" s="3"/>
      <c r="Y6" s="3"/>
      <c r="Z6" s="3"/>
      <c r="AA6" s="3"/>
      <c r="AB6" s="3"/>
    </row>
    <row r="7" spans="1:28" ht="15" customHeight="1" x14ac:dyDescent="0.2">
      <c r="A7" s="19" t="s">
        <v>57</v>
      </c>
      <c r="B7" s="31" t="s">
        <v>39</v>
      </c>
      <c r="C7" s="13">
        <f>(11*2+11*27+1*2)*2</f>
        <v>642</v>
      </c>
      <c r="D7" s="13" t="s">
        <v>77</v>
      </c>
      <c r="E7" s="14">
        <f>+ROUND(C7*N7*O7,0)</f>
        <v>7071</v>
      </c>
      <c r="F7" s="13">
        <v>37</v>
      </c>
      <c r="G7" s="13" t="s">
        <v>78</v>
      </c>
      <c r="H7" s="13" t="s">
        <v>50</v>
      </c>
      <c r="I7" s="13" t="s">
        <v>51</v>
      </c>
      <c r="J7" s="13" t="s">
        <v>52</v>
      </c>
      <c r="K7" s="13" t="s">
        <v>31</v>
      </c>
      <c r="L7" s="13"/>
      <c r="M7" s="20"/>
      <c r="N7" s="6">
        <v>1.502</v>
      </c>
      <c r="O7" s="4">
        <v>7.3333000000000004</v>
      </c>
    </row>
    <row r="8" spans="1:28" ht="15" customHeight="1" x14ac:dyDescent="0.2">
      <c r="A8" s="19" t="s">
        <v>58</v>
      </c>
      <c r="B8" s="31" t="s">
        <v>39</v>
      </c>
      <c r="C8" s="13">
        <f>(11*2+11*27+1*2)*2</f>
        <v>642</v>
      </c>
      <c r="D8" s="13" t="s">
        <v>53</v>
      </c>
      <c r="E8" s="14">
        <f>+ROUND(C8*N8*O8,0)</f>
        <v>6750</v>
      </c>
      <c r="F8" s="13">
        <v>23</v>
      </c>
      <c r="G8" s="13" t="s">
        <v>32</v>
      </c>
      <c r="H8" s="13" t="s">
        <v>46</v>
      </c>
      <c r="I8" s="13" t="s">
        <v>46</v>
      </c>
      <c r="J8" s="13"/>
      <c r="K8" s="13"/>
      <c r="L8" s="13" t="s">
        <v>54</v>
      </c>
      <c r="M8" s="20"/>
      <c r="N8" s="6">
        <v>1.502</v>
      </c>
      <c r="O8" s="4">
        <v>7</v>
      </c>
      <c r="Q8" s="4"/>
    </row>
    <row r="9" spans="1:28" ht="15" customHeight="1" x14ac:dyDescent="0.2">
      <c r="A9" s="19"/>
      <c r="B9" s="31"/>
      <c r="C9" s="13"/>
      <c r="D9" s="13"/>
      <c r="E9" s="14"/>
      <c r="F9" s="13"/>
      <c r="G9" s="13"/>
      <c r="H9" s="13"/>
      <c r="I9" s="13"/>
      <c r="J9" s="13"/>
      <c r="K9" s="13"/>
      <c r="L9" s="13"/>
      <c r="M9" s="20"/>
      <c r="N9" s="7"/>
      <c r="O9" s="4"/>
    </row>
    <row r="10" spans="1:28" ht="15" customHeight="1" x14ac:dyDescent="0.2">
      <c r="A10" s="50" t="s">
        <v>38</v>
      </c>
      <c r="B10" s="51"/>
      <c r="C10" s="51"/>
      <c r="D10" s="52"/>
      <c r="E10" s="14">
        <f>+SUM(E7:E8)</f>
        <v>13821</v>
      </c>
      <c r="F10" s="13"/>
      <c r="G10" s="13"/>
      <c r="H10" s="13"/>
      <c r="I10" s="13"/>
      <c r="J10" s="13"/>
      <c r="K10" s="13"/>
      <c r="L10" s="13"/>
      <c r="M10" s="20"/>
      <c r="N10" s="7"/>
      <c r="O10" s="4"/>
    </row>
    <row r="11" spans="1:28" ht="15" customHeight="1" thickBot="1" x14ac:dyDescent="0.25">
      <c r="A11" s="19"/>
      <c r="B11" s="31"/>
      <c r="C11" s="13"/>
      <c r="D11" s="13"/>
      <c r="E11" s="14"/>
      <c r="F11" s="13"/>
      <c r="G11" s="13"/>
      <c r="H11" s="13"/>
      <c r="I11" s="13"/>
      <c r="J11" s="13"/>
      <c r="K11" s="13"/>
      <c r="L11" s="13"/>
      <c r="M11" s="20"/>
      <c r="N11" s="7"/>
      <c r="O11" s="4"/>
    </row>
    <row r="12" spans="1:28" ht="13.5" thickBot="1" x14ac:dyDescent="0.25">
      <c r="A12" s="53" t="s">
        <v>12</v>
      </c>
      <c r="B12" s="60" t="s">
        <v>37</v>
      </c>
      <c r="C12" s="54" t="s">
        <v>0</v>
      </c>
      <c r="D12" s="53" t="s">
        <v>1</v>
      </c>
      <c r="E12" s="63" t="s">
        <v>42</v>
      </c>
      <c r="F12" s="65" t="s">
        <v>3</v>
      </c>
      <c r="G12" s="53" t="s">
        <v>4</v>
      </c>
      <c r="H12" s="53"/>
      <c r="I12" s="53"/>
      <c r="J12" s="53"/>
      <c r="K12" s="53"/>
      <c r="L12" s="53"/>
      <c r="M12" s="53"/>
    </row>
    <row r="13" spans="1:28" ht="13.5" thickBot="1" x14ac:dyDescent="0.25">
      <c r="A13" s="53"/>
      <c r="B13" s="60"/>
      <c r="C13" s="62"/>
      <c r="D13" s="53"/>
      <c r="E13" s="63"/>
      <c r="F13" s="65"/>
      <c r="G13" s="53"/>
      <c r="H13" s="53"/>
      <c r="I13" s="53"/>
      <c r="J13" s="53"/>
      <c r="K13" s="53"/>
      <c r="L13" s="53"/>
      <c r="M13" s="53"/>
      <c r="O13" s="5"/>
    </row>
    <row r="14" spans="1:28" ht="13.5" customHeight="1" thickBot="1" x14ac:dyDescent="0.25">
      <c r="A14" s="53"/>
      <c r="B14" s="60"/>
      <c r="C14" s="62"/>
      <c r="D14" s="53"/>
      <c r="E14" s="63"/>
      <c r="F14" s="65"/>
      <c r="G14" s="53" t="s">
        <v>5</v>
      </c>
      <c r="H14" s="53" t="s">
        <v>6</v>
      </c>
      <c r="I14" s="53" t="s">
        <v>7</v>
      </c>
      <c r="J14" s="53" t="s">
        <v>8</v>
      </c>
      <c r="K14" s="53" t="s">
        <v>9</v>
      </c>
      <c r="L14" s="53" t="s">
        <v>10</v>
      </c>
      <c r="M14" s="53" t="s">
        <v>11</v>
      </c>
    </row>
    <row r="15" spans="1:28" ht="13.5" customHeight="1" thickBot="1" x14ac:dyDescent="0.25">
      <c r="A15" s="54"/>
      <c r="B15" s="61"/>
      <c r="C15" s="62"/>
      <c r="D15" s="54"/>
      <c r="E15" s="64"/>
      <c r="F15" s="66"/>
      <c r="G15" s="54"/>
      <c r="H15" s="54"/>
      <c r="I15" s="54"/>
      <c r="J15" s="54"/>
      <c r="K15" s="54"/>
      <c r="L15" s="54"/>
      <c r="M15" s="54"/>
    </row>
    <row r="16" spans="1:28" ht="18.75" thickBot="1" x14ac:dyDescent="0.25">
      <c r="A16" s="55" t="s">
        <v>49</v>
      </c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8"/>
      <c r="N16" s="3" t="s">
        <v>2</v>
      </c>
      <c r="O16" s="1" t="s">
        <v>29</v>
      </c>
      <c r="P16" s="3" t="s">
        <v>1</v>
      </c>
      <c r="Q16" s="3" t="s">
        <v>5</v>
      </c>
      <c r="R16" s="3" t="s">
        <v>6</v>
      </c>
      <c r="S16" s="3" t="s">
        <v>7</v>
      </c>
      <c r="T16" s="1" t="s">
        <v>8</v>
      </c>
      <c r="U16" s="1" t="s">
        <v>9</v>
      </c>
      <c r="V16" s="1" t="s">
        <v>10</v>
      </c>
      <c r="W16" s="1" t="s">
        <v>11</v>
      </c>
      <c r="X16" s="59"/>
      <c r="Y16" s="59"/>
      <c r="Z16" s="59"/>
      <c r="AA16" s="59"/>
      <c r="AB16" s="59"/>
    </row>
    <row r="17" spans="1:28" ht="15" customHeight="1" x14ac:dyDescent="0.2">
      <c r="A17" s="19"/>
      <c r="B17" s="31"/>
      <c r="C17" s="13"/>
      <c r="D17" s="13"/>
      <c r="E17" s="14"/>
      <c r="F17" s="13"/>
      <c r="G17" s="13"/>
      <c r="H17" s="13"/>
      <c r="I17" s="13"/>
      <c r="J17" s="13"/>
      <c r="K17" s="13"/>
      <c r="L17" s="13"/>
      <c r="M17" s="20"/>
      <c r="N17" s="7"/>
      <c r="O17" s="4"/>
    </row>
    <row r="18" spans="1:28" ht="15" customHeight="1" x14ac:dyDescent="0.2">
      <c r="A18" s="19" t="s">
        <v>59</v>
      </c>
      <c r="B18" s="31" t="s">
        <v>40</v>
      </c>
      <c r="C18" s="13">
        <f>10*9*2</f>
        <v>180</v>
      </c>
      <c r="D18" s="13" t="s">
        <v>63</v>
      </c>
      <c r="E18" s="14" t="s">
        <v>68</v>
      </c>
      <c r="F18" s="13" t="s">
        <v>26</v>
      </c>
      <c r="G18" s="13"/>
      <c r="H18" s="13"/>
      <c r="I18" s="13"/>
      <c r="J18" s="13"/>
      <c r="K18" s="13"/>
      <c r="L18" s="13"/>
      <c r="M18" s="20"/>
      <c r="N18" s="6">
        <v>30</v>
      </c>
      <c r="O18" s="4">
        <f>+N18*C18</f>
        <v>5400</v>
      </c>
    </row>
    <row r="19" spans="1:28" ht="15" customHeight="1" x14ac:dyDescent="0.2">
      <c r="A19" s="19" t="s">
        <v>60</v>
      </c>
      <c r="B19" s="31" t="s">
        <v>40</v>
      </c>
      <c r="C19" s="13">
        <f>2*10*2</f>
        <v>40</v>
      </c>
      <c r="D19" s="13" t="s">
        <v>64</v>
      </c>
      <c r="E19" s="14" t="s">
        <v>69</v>
      </c>
      <c r="F19" s="13" t="s">
        <v>26</v>
      </c>
      <c r="G19" s="13"/>
      <c r="H19" s="13"/>
      <c r="I19" s="13"/>
      <c r="J19" s="13"/>
      <c r="K19" s="13"/>
      <c r="L19" s="13"/>
      <c r="M19" s="20"/>
      <c r="N19" s="6">
        <v>16.082999999999998</v>
      </c>
      <c r="O19" s="4">
        <f t="shared" ref="O19:O21" si="0">+N19*C19</f>
        <v>643.31999999999994</v>
      </c>
      <c r="T19" s="3"/>
      <c r="U19" s="3"/>
    </row>
    <row r="20" spans="1:28" ht="15" customHeight="1" x14ac:dyDescent="0.2">
      <c r="A20" s="19" t="s">
        <v>61</v>
      </c>
      <c r="B20" s="31" t="s">
        <v>40</v>
      </c>
      <c r="C20" s="13">
        <v>216</v>
      </c>
      <c r="D20" s="13" t="s">
        <v>67</v>
      </c>
      <c r="E20" s="14" t="s">
        <v>65</v>
      </c>
      <c r="F20" s="13" t="s">
        <v>26</v>
      </c>
      <c r="G20" s="13"/>
      <c r="H20" s="13"/>
      <c r="I20" s="13"/>
      <c r="J20" s="13"/>
      <c r="K20" s="13"/>
      <c r="L20" s="13"/>
      <c r="M20" s="20"/>
      <c r="N20" s="6">
        <v>10</v>
      </c>
      <c r="O20" s="4">
        <f t="shared" si="0"/>
        <v>2160</v>
      </c>
      <c r="T20" s="3"/>
      <c r="U20" s="3"/>
    </row>
    <row r="21" spans="1:28" ht="15" customHeight="1" x14ac:dyDescent="0.2">
      <c r="A21" s="19" t="s">
        <v>62</v>
      </c>
      <c r="B21" s="31" t="s">
        <v>40</v>
      </c>
      <c r="C21" s="13">
        <v>16</v>
      </c>
      <c r="D21" s="13" t="s">
        <v>66</v>
      </c>
      <c r="E21" s="14" t="s">
        <v>89</v>
      </c>
      <c r="F21" s="13" t="s">
        <v>26</v>
      </c>
      <c r="G21" s="13"/>
      <c r="H21" s="13"/>
      <c r="I21" s="13"/>
      <c r="J21" s="13"/>
      <c r="K21" s="13"/>
      <c r="L21" s="13"/>
      <c r="M21" s="20"/>
      <c r="N21" s="6">
        <v>10.75</v>
      </c>
      <c r="O21" s="4">
        <f t="shared" si="0"/>
        <v>172</v>
      </c>
    </row>
    <row r="22" spans="1:28" ht="15" customHeight="1" x14ac:dyDescent="0.2">
      <c r="A22" s="19"/>
      <c r="B22" s="31"/>
      <c r="C22" s="13"/>
      <c r="D22" s="13"/>
      <c r="E22" s="14"/>
      <c r="F22" s="13"/>
      <c r="G22" s="13"/>
      <c r="H22" s="13"/>
      <c r="I22" s="13"/>
      <c r="J22" s="13"/>
      <c r="K22" s="13"/>
      <c r="L22" s="13"/>
      <c r="M22" s="20"/>
      <c r="N22" s="7"/>
      <c r="O22" s="4"/>
    </row>
    <row r="23" spans="1:28" ht="15" customHeight="1" x14ac:dyDescent="0.2">
      <c r="A23" s="50" t="s">
        <v>41</v>
      </c>
      <c r="B23" s="51"/>
      <c r="C23" s="51"/>
      <c r="D23" s="52"/>
      <c r="E23" s="14" t="s">
        <v>90</v>
      </c>
      <c r="F23" s="13"/>
      <c r="G23" s="13"/>
      <c r="H23" s="13"/>
      <c r="I23" s="13"/>
      <c r="J23" s="13"/>
      <c r="K23" s="13"/>
      <c r="L23" s="13"/>
      <c r="M23" s="20"/>
      <c r="N23" s="7"/>
      <c r="O23" s="4"/>
    </row>
    <row r="24" spans="1:28" ht="15" customHeight="1" thickBot="1" x14ac:dyDescent="0.25">
      <c r="A24" s="27"/>
      <c r="B24" s="32"/>
      <c r="C24" s="28"/>
      <c r="D24" s="22"/>
      <c r="E24" s="29"/>
      <c r="F24" s="22"/>
      <c r="G24" s="22"/>
      <c r="H24" s="22"/>
      <c r="I24" s="22"/>
      <c r="J24" s="22"/>
      <c r="K24" s="22"/>
      <c r="L24" s="22"/>
      <c r="M24" s="23"/>
      <c r="N24" s="6"/>
      <c r="O24" s="4">
        <f>+SUM(O18:O21)</f>
        <v>8375.32</v>
      </c>
    </row>
    <row r="25" spans="1:28" ht="13.5" customHeight="1" thickBot="1" x14ac:dyDescent="0.25">
      <c r="A25" s="53" t="s">
        <v>12</v>
      </c>
      <c r="B25" s="60" t="s">
        <v>37</v>
      </c>
      <c r="C25" s="54" t="s">
        <v>0</v>
      </c>
      <c r="D25" s="53" t="s">
        <v>1</v>
      </c>
      <c r="E25" s="63" t="s">
        <v>45</v>
      </c>
      <c r="F25" s="65" t="s">
        <v>3</v>
      </c>
      <c r="G25" s="53" t="s">
        <v>4</v>
      </c>
      <c r="H25" s="53"/>
      <c r="I25" s="53"/>
      <c r="J25" s="53"/>
      <c r="K25" s="53"/>
      <c r="L25" s="53"/>
      <c r="M25" s="53"/>
    </row>
    <row r="26" spans="1:28" ht="13.5" customHeight="1" thickBot="1" x14ac:dyDescent="0.25">
      <c r="A26" s="53"/>
      <c r="B26" s="60"/>
      <c r="C26" s="62"/>
      <c r="D26" s="53"/>
      <c r="E26" s="63"/>
      <c r="F26" s="65"/>
      <c r="G26" s="53"/>
      <c r="H26" s="53"/>
      <c r="I26" s="53"/>
      <c r="J26" s="53"/>
      <c r="K26" s="53"/>
      <c r="L26" s="53"/>
      <c r="M26" s="53"/>
      <c r="O26" s="5"/>
    </row>
    <row r="27" spans="1:28" ht="13.5" customHeight="1" thickBot="1" x14ac:dyDescent="0.25">
      <c r="A27" s="53"/>
      <c r="B27" s="60"/>
      <c r="C27" s="62"/>
      <c r="D27" s="53"/>
      <c r="E27" s="63"/>
      <c r="F27" s="65"/>
      <c r="G27" s="53" t="s">
        <v>5</v>
      </c>
      <c r="H27" s="53" t="s">
        <v>6</v>
      </c>
      <c r="I27" s="53" t="s">
        <v>7</v>
      </c>
      <c r="J27" s="53" t="s">
        <v>8</v>
      </c>
      <c r="K27" s="53" t="s">
        <v>9</v>
      </c>
      <c r="L27" s="53" t="s">
        <v>10</v>
      </c>
      <c r="M27" s="53" t="s">
        <v>11</v>
      </c>
    </row>
    <row r="28" spans="1:28" ht="13.5" customHeight="1" thickBot="1" x14ac:dyDescent="0.25">
      <c r="A28" s="54"/>
      <c r="B28" s="61"/>
      <c r="C28" s="62"/>
      <c r="D28" s="54"/>
      <c r="E28" s="64"/>
      <c r="F28" s="66"/>
      <c r="G28" s="54"/>
      <c r="H28" s="54"/>
      <c r="I28" s="54"/>
      <c r="J28" s="54"/>
      <c r="K28" s="54"/>
      <c r="L28" s="54"/>
      <c r="M28" s="54"/>
    </row>
    <row r="29" spans="1:28" ht="21.75" customHeight="1" thickBot="1" x14ac:dyDescent="0.25">
      <c r="A29" s="55" t="s">
        <v>79</v>
      </c>
      <c r="B29" s="56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8"/>
      <c r="N29" s="3" t="s">
        <v>2</v>
      </c>
      <c r="O29" s="1" t="s">
        <v>29</v>
      </c>
      <c r="P29" s="3" t="s">
        <v>1</v>
      </c>
      <c r="Q29" s="3" t="s">
        <v>5</v>
      </c>
      <c r="R29" s="3" t="s">
        <v>6</v>
      </c>
      <c r="S29" s="3" t="s">
        <v>7</v>
      </c>
      <c r="T29" s="1" t="s">
        <v>8</v>
      </c>
      <c r="U29" s="1" t="s">
        <v>9</v>
      </c>
      <c r="V29" s="1" t="s">
        <v>10</v>
      </c>
      <c r="W29" s="1" t="s">
        <v>11</v>
      </c>
      <c r="X29" s="59"/>
      <c r="Y29" s="59"/>
      <c r="Z29" s="59"/>
      <c r="AA29" s="59"/>
      <c r="AB29" s="59"/>
    </row>
    <row r="30" spans="1:28" ht="15" customHeight="1" x14ac:dyDescent="0.2">
      <c r="A30" s="15"/>
      <c r="B30" s="33"/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8"/>
      <c r="N30" s="6"/>
      <c r="O30" s="4"/>
    </row>
    <row r="31" spans="1:28" ht="15" customHeight="1" x14ac:dyDescent="0.2">
      <c r="A31" s="19"/>
      <c r="B31" s="31"/>
      <c r="C31" s="13" t="s">
        <v>71</v>
      </c>
      <c r="D31" s="13" t="s">
        <v>80</v>
      </c>
      <c r="E31" s="13"/>
      <c r="F31" s="13"/>
      <c r="G31" s="13"/>
      <c r="H31" s="13" t="s">
        <v>81</v>
      </c>
      <c r="I31" s="13"/>
      <c r="J31" s="13"/>
      <c r="K31" s="13"/>
      <c r="L31" s="13"/>
      <c r="M31" s="20"/>
    </row>
    <row r="32" spans="1:28" ht="15" customHeight="1" x14ac:dyDescent="0.2">
      <c r="A32" s="19" t="s">
        <v>70</v>
      </c>
      <c r="B32" s="31" t="s">
        <v>39</v>
      </c>
      <c r="C32" s="13" t="s">
        <v>55</v>
      </c>
      <c r="D32" s="13" t="s">
        <v>33</v>
      </c>
      <c r="E32" s="14">
        <f>+ROUND(C33*N32*O32,0)</f>
        <v>628</v>
      </c>
      <c r="F32" s="13">
        <v>1</v>
      </c>
      <c r="G32" s="13" t="s">
        <v>28</v>
      </c>
      <c r="H32" s="13" t="s">
        <v>27</v>
      </c>
      <c r="I32" s="13"/>
      <c r="J32" s="13"/>
      <c r="K32" s="13"/>
      <c r="L32" s="13"/>
      <c r="M32" s="20" t="s">
        <v>47</v>
      </c>
      <c r="N32" s="3">
        <v>1.502</v>
      </c>
      <c r="O32" s="1">
        <f>AVERAGE(5.167,4.3333)</f>
        <v>4.7501499999999997</v>
      </c>
    </row>
    <row r="33" spans="1:28" ht="15" customHeight="1" x14ac:dyDescent="0.2">
      <c r="A33" s="19"/>
      <c r="B33" s="31"/>
      <c r="C33" s="13">
        <f>11*2*4</f>
        <v>88</v>
      </c>
      <c r="D33" s="13" t="s">
        <v>81</v>
      </c>
      <c r="E33" s="14"/>
      <c r="F33" s="13"/>
      <c r="G33" s="13"/>
      <c r="H33" s="13" t="s">
        <v>82</v>
      </c>
      <c r="I33" s="13"/>
      <c r="J33" s="13"/>
      <c r="K33" s="13"/>
      <c r="L33" s="13"/>
      <c r="M33" s="20"/>
    </row>
    <row r="34" spans="1:28" ht="15" customHeight="1" x14ac:dyDescent="0.2">
      <c r="A34" s="44" t="s">
        <v>73</v>
      </c>
      <c r="B34" s="45" t="s">
        <v>39</v>
      </c>
      <c r="C34" s="46">
        <v>32</v>
      </c>
      <c r="D34" s="46" t="s">
        <v>81</v>
      </c>
      <c r="E34" s="14">
        <f>+ROUND(C34*N34*O34,0)</f>
        <v>208</v>
      </c>
      <c r="F34" s="46">
        <v>1</v>
      </c>
      <c r="G34" s="13" t="s">
        <v>28</v>
      </c>
      <c r="H34" s="46" t="s">
        <v>82</v>
      </c>
      <c r="I34" s="46"/>
      <c r="J34" s="46"/>
      <c r="K34" s="46"/>
      <c r="L34" s="46"/>
      <c r="M34" s="47"/>
      <c r="N34" s="4">
        <v>1.502</v>
      </c>
      <c r="O34" s="4">
        <v>4.3333000000000004</v>
      </c>
      <c r="P34" s="3">
        <f>Q34+R34-2/12</f>
        <v>4.333333333333333</v>
      </c>
      <c r="Q34" s="3">
        <v>1</v>
      </c>
      <c r="R34" s="3">
        <v>3.5</v>
      </c>
    </row>
    <row r="35" spans="1:28" ht="15" customHeight="1" x14ac:dyDescent="0.2">
      <c r="A35" s="19"/>
      <c r="B35" s="3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20"/>
    </row>
    <row r="36" spans="1:28" ht="15" customHeight="1" x14ac:dyDescent="0.2">
      <c r="A36" s="50" t="s">
        <v>43</v>
      </c>
      <c r="B36" s="51"/>
      <c r="C36" s="51"/>
      <c r="D36" s="52"/>
      <c r="E36" s="14">
        <f>+SUM(E31:E34)</f>
        <v>836</v>
      </c>
      <c r="F36" s="13"/>
      <c r="G36" s="13"/>
      <c r="H36" s="13"/>
      <c r="I36" s="13"/>
      <c r="J36" s="13"/>
      <c r="K36" s="13"/>
      <c r="L36" s="13"/>
      <c r="M36" s="20"/>
    </row>
    <row r="37" spans="1:28" ht="15" customHeight="1" thickBot="1" x14ac:dyDescent="0.25">
      <c r="A37" s="19"/>
      <c r="B37" s="31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0"/>
    </row>
    <row r="38" spans="1:28" ht="13.5" thickBot="1" x14ac:dyDescent="0.25">
      <c r="A38" s="53" t="s">
        <v>12</v>
      </c>
      <c r="B38" s="60" t="s">
        <v>37</v>
      </c>
      <c r="C38" s="54" t="s">
        <v>0</v>
      </c>
      <c r="D38" s="53" t="s">
        <v>1</v>
      </c>
      <c r="E38" s="63" t="s">
        <v>42</v>
      </c>
      <c r="F38" s="65" t="s">
        <v>3</v>
      </c>
      <c r="G38" s="53" t="s">
        <v>4</v>
      </c>
      <c r="H38" s="53"/>
      <c r="I38" s="53"/>
      <c r="J38" s="53"/>
      <c r="K38" s="53"/>
      <c r="L38" s="53"/>
      <c r="M38" s="53"/>
    </row>
    <row r="39" spans="1:28" ht="13.5" thickBot="1" x14ac:dyDescent="0.25">
      <c r="A39" s="53"/>
      <c r="B39" s="60"/>
      <c r="C39" s="62"/>
      <c r="D39" s="53"/>
      <c r="E39" s="63"/>
      <c r="F39" s="65"/>
      <c r="G39" s="53"/>
      <c r="H39" s="53"/>
      <c r="I39" s="53"/>
      <c r="J39" s="53"/>
      <c r="K39" s="53"/>
      <c r="L39" s="53"/>
      <c r="M39" s="53"/>
      <c r="O39" s="5"/>
    </row>
    <row r="40" spans="1:28" ht="13.5" customHeight="1" thickBot="1" x14ac:dyDescent="0.25">
      <c r="A40" s="53"/>
      <c r="B40" s="60"/>
      <c r="C40" s="62"/>
      <c r="D40" s="53"/>
      <c r="E40" s="63"/>
      <c r="F40" s="65"/>
      <c r="G40" s="53" t="s">
        <v>5</v>
      </c>
      <c r="H40" s="53" t="s">
        <v>6</v>
      </c>
      <c r="I40" s="53" t="s">
        <v>7</v>
      </c>
      <c r="J40" s="53" t="s">
        <v>8</v>
      </c>
      <c r="K40" s="53" t="s">
        <v>9</v>
      </c>
      <c r="L40" s="53" t="s">
        <v>10</v>
      </c>
      <c r="M40" s="53" t="s">
        <v>11</v>
      </c>
    </row>
    <row r="41" spans="1:28" ht="13.5" customHeight="1" thickBot="1" x14ac:dyDescent="0.25">
      <c r="A41" s="54"/>
      <c r="B41" s="61"/>
      <c r="C41" s="62"/>
      <c r="D41" s="54"/>
      <c r="E41" s="64"/>
      <c r="F41" s="66"/>
      <c r="G41" s="54"/>
      <c r="H41" s="54"/>
      <c r="I41" s="54"/>
      <c r="J41" s="54"/>
      <c r="K41" s="54"/>
      <c r="L41" s="54"/>
      <c r="M41" s="54"/>
    </row>
    <row r="42" spans="1:28" ht="21.75" customHeight="1" thickBot="1" x14ac:dyDescent="0.25">
      <c r="A42" s="55" t="s">
        <v>83</v>
      </c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8"/>
      <c r="N42" s="3" t="s">
        <v>2</v>
      </c>
      <c r="O42" s="1" t="s">
        <v>29</v>
      </c>
      <c r="P42" s="3" t="s">
        <v>1</v>
      </c>
      <c r="Q42" s="3" t="s">
        <v>5</v>
      </c>
      <c r="R42" s="3" t="s">
        <v>6</v>
      </c>
      <c r="S42" s="3" t="s">
        <v>7</v>
      </c>
      <c r="T42" s="1" t="s">
        <v>8</v>
      </c>
      <c r="U42" s="1" t="s">
        <v>9</v>
      </c>
      <c r="V42" s="1" t="s">
        <v>10</v>
      </c>
      <c r="W42" s="1" t="s">
        <v>11</v>
      </c>
      <c r="X42" s="59"/>
      <c r="Y42" s="59"/>
      <c r="Z42" s="59"/>
      <c r="AA42" s="59"/>
      <c r="AB42" s="59"/>
    </row>
    <row r="43" spans="1:28" ht="15" customHeight="1" x14ac:dyDescent="0.2">
      <c r="A43" s="19"/>
      <c r="B43" s="3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20"/>
    </row>
    <row r="44" spans="1:28" ht="15" customHeight="1" x14ac:dyDescent="0.2">
      <c r="A44" s="19" t="s">
        <v>74</v>
      </c>
      <c r="B44" s="31" t="s">
        <v>40</v>
      </c>
      <c r="C44" s="13">
        <v>84</v>
      </c>
      <c r="D44" s="13" t="s">
        <v>84</v>
      </c>
      <c r="E44" s="13" t="s">
        <v>85</v>
      </c>
      <c r="F44" s="13" t="s">
        <v>26</v>
      </c>
      <c r="G44" s="13"/>
      <c r="H44" s="13"/>
      <c r="I44" s="13"/>
      <c r="J44" s="13"/>
      <c r="K44" s="13"/>
      <c r="L44" s="13"/>
      <c r="M44" s="20"/>
      <c r="N44" s="3">
        <v>9.6667000000000005</v>
      </c>
      <c r="O44" s="1">
        <f>+N44*C44</f>
        <v>812.00280000000009</v>
      </c>
    </row>
    <row r="45" spans="1:28" ht="15" customHeight="1" x14ac:dyDescent="0.2">
      <c r="A45" s="19" t="s">
        <v>75</v>
      </c>
      <c r="B45" s="31" t="s">
        <v>40</v>
      </c>
      <c r="C45" s="13">
        <v>24</v>
      </c>
      <c r="D45" s="13" t="s">
        <v>72</v>
      </c>
      <c r="E45" s="13" t="s">
        <v>87</v>
      </c>
      <c r="F45" s="13">
        <v>25</v>
      </c>
      <c r="G45" s="13" t="s">
        <v>86</v>
      </c>
      <c r="H45" s="13" t="s">
        <v>30</v>
      </c>
      <c r="I45" s="13" t="s">
        <v>51</v>
      </c>
      <c r="J45" s="13" t="s">
        <v>34</v>
      </c>
      <c r="K45" s="13" t="s">
        <v>35</v>
      </c>
      <c r="L45" s="13"/>
      <c r="M45" s="20"/>
      <c r="N45" s="3">
        <v>5</v>
      </c>
      <c r="O45" s="1">
        <f>+N45*C45</f>
        <v>120</v>
      </c>
    </row>
    <row r="46" spans="1:28" ht="15" customHeight="1" x14ac:dyDescent="0.2">
      <c r="A46" s="19" t="s">
        <v>76</v>
      </c>
      <c r="B46" s="31" t="s">
        <v>40</v>
      </c>
      <c r="C46" s="13">
        <v>24</v>
      </c>
      <c r="D46" s="13" t="s">
        <v>36</v>
      </c>
      <c r="E46" s="13" t="s">
        <v>56</v>
      </c>
      <c r="F46" s="13" t="s">
        <v>26</v>
      </c>
      <c r="G46" s="13"/>
      <c r="H46" s="13"/>
      <c r="I46" s="13"/>
      <c r="J46" s="13"/>
      <c r="K46" s="13"/>
      <c r="L46" s="13"/>
      <c r="M46" s="20"/>
      <c r="N46" s="3">
        <v>5.0833329999999997</v>
      </c>
      <c r="O46" s="1">
        <f t="shared" ref="O46:O47" si="1">+N46*C46</f>
        <v>121.99999199999999</v>
      </c>
    </row>
    <row r="47" spans="1:28" ht="15" customHeight="1" x14ac:dyDescent="0.2">
      <c r="A47" s="19"/>
      <c r="B47" s="31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20"/>
      <c r="O47" s="1">
        <f t="shared" si="1"/>
        <v>0</v>
      </c>
    </row>
    <row r="48" spans="1:28" ht="15" customHeight="1" x14ac:dyDescent="0.2">
      <c r="A48" s="19"/>
      <c r="B48" s="31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20"/>
    </row>
    <row r="49" spans="1:17" ht="15" customHeight="1" x14ac:dyDescent="0.2">
      <c r="A49" s="50" t="s">
        <v>44</v>
      </c>
      <c r="B49" s="51"/>
      <c r="C49" s="51"/>
      <c r="D49" s="52"/>
      <c r="E49" s="13" t="s">
        <v>88</v>
      </c>
      <c r="F49" s="13"/>
      <c r="G49" s="13"/>
      <c r="H49" s="13"/>
      <c r="I49" s="13"/>
      <c r="J49" s="13"/>
      <c r="K49" s="13"/>
      <c r="L49" s="13"/>
      <c r="M49" s="20"/>
      <c r="O49" s="1">
        <f>+SUM(O44:O47)</f>
        <v>1054.002792</v>
      </c>
    </row>
    <row r="50" spans="1:17" ht="15" customHeight="1" thickBot="1" x14ac:dyDescent="0.25">
      <c r="A50" s="21"/>
      <c r="B50" s="34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3"/>
      <c r="P50" s="1"/>
      <c r="Q50" s="1"/>
    </row>
    <row r="51" spans="1:17" ht="17.25" customHeight="1" x14ac:dyDescent="0.2">
      <c r="P51" s="10"/>
      <c r="Q51" s="6"/>
    </row>
    <row r="52" spans="1:17" ht="17.25" customHeight="1" x14ac:dyDescent="0.2">
      <c r="P52" s="10"/>
      <c r="Q52" s="6"/>
    </row>
    <row r="53" spans="1:17" ht="17.25" customHeight="1" x14ac:dyDescent="0.2">
      <c r="P53" s="8" t="s">
        <v>13</v>
      </c>
      <c r="Q53" s="9" t="s">
        <v>14</v>
      </c>
    </row>
    <row r="54" spans="1:17" ht="17.25" customHeight="1" x14ac:dyDescent="0.2">
      <c r="P54" s="10" t="s">
        <v>15</v>
      </c>
      <c r="Q54" s="6">
        <v>0.376</v>
      </c>
    </row>
    <row r="55" spans="1:17" ht="17.25" customHeight="1" x14ac:dyDescent="0.2">
      <c r="P55" s="10" t="s">
        <v>16</v>
      </c>
      <c r="Q55" s="6">
        <v>0.66800000000000004</v>
      </c>
    </row>
    <row r="56" spans="1:17" ht="17.25" customHeight="1" x14ac:dyDescent="0.2">
      <c r="P56" s="10" t="s">
        <v>17</v>
      </c>
      <c r="Q56" s="6">
        <v>1.0429999999999999</v>
      </c>
    </row>
    <row r="57" spans="1:17" ht="17.25" customHeight="1" x14ac:dyDescent="0.2">
      <c r="P57" s="10" t="s">
        <v>18</v>
      </c>
      <c r="Q57" s="6">
        <v>1.502</v>
      </c>
    </row>
    <row r="58" spans="1:17" ht="17.25" customHeight="1" x14ac:dyDescent="0.2">
      <c r="P58" s="10" t="s">
        <v>19</v>
      </c>
      <c r="Q58" s="6">
        <v>2.044</v>
      </c>
    </row>
    <row r="59" spans="1:17" ht="17.25" customHeight="1" x14ac:dyDescent="0.2">
      <c r="P59" s="10" t="s">
        <v>20</v>
      </c>
      <c r="Q59" s="6">
        <v>2.67</v>
      </c>
    </row>
    <row r="60" spans="1:17" ht="17.25" customHeight="1" x14ac:dyDescent="0.2">
      <c r="P60" s="10" t="s">
        <v>21</v>
      </c>
      <c r="Q60" s="6">
        <v>3.4</v>
      </c>
    </row>
    <row r="61" spans="1:17" ht="17.25" customHeight="1" x14ac:dyDescent="0.2">
      <c r="P61" s="10" t="s">
        <v>22</v>
      </c>
      <c r="Q61" s="6">
        <v>4.3029999999999999</v>
      </c>
    </row>
    <row r="62" spans="1:17" ht="17.25" customHeight="1" x14ac:dyDescent="0.2">
      <c r="P62" s="10" t="s">
        <v>23</v>
      </c>
      <c r="Q62" s="6">
        <v>5.3129999999999997</v>
      </c>
    </row>
    <row r="63" spans="1:17" ht="17.25" customHeight="1" x14ac:dyDescent="0.2">
      <c r="P63" s="10" t="s">
        <v>24</v>
      </c>
      <c r="Q63" s="6">
        <v>7.65</v>
      </c>
    </row>
    <row r="64" spans="1:17" ht="17.25" customHeight="1" x14ac:dyDescent="0.2">
      <c r="P64" s="11" t="s">
        <v>25</v>
      </c>
      <c r="Q64" s="12">
        <v>13.6</v>
      </c>
    </row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  <row r="74" ht="17.25" customHeight="1" x14ac:dyDescent="0.2"/>
    <row r="75" ht="17.25" customHeight="1" x14ac:dyDescent="0.2"/>
    <row r="76" ht="17.25" customHeight="1" x14ac:dyDescent="0.2"/>
    <row r="77" ht="17.25" customHeight="1" x14ac:dyDescent="0.2"/>
    <row r="78" ht="17.25" customHeight="1" x14ac:dyDescent="0.2"/>
    <row r="79" ht="17.25" customHeight="1" x14ac:dyDescent="0.2"/>
    <row r="80" ht="17.25" customHeight="1" x14ac:dyDescent="0.2"/>
    <row r="81" ht="17.25" customHeight="1" x14ac:dyDescent="0.2"/>
    <row r="82" ht="17.25" customHeight="1" x14ac:dyDescent="0.2"/>
    <row r="83" ht="17.25" customHeight="1" x14ac:dyDescent="0.2"/>
    <row r="84" ht="17.25" customHeight="1" x14ac:dyDescent="0.2"/>
    <row r="85" ht="17.25" customHeight="1" x14ac:dyDescent="0.2"/>
    <row r="86" ht="17.25" customHeight="1" x14ac:dyDescent="0.2"/>
    <row r="87" ht="17.25" customHeight="1" x14ac:dyDescent="0.2"/>
    <row r="88" ht="17.25" customHeight="1" x14ac:dyDescent="0.2"/>
    <row r="89" ht="17.25" customHeight="1" x14ac:dyDescent="0.2"/>
    <row r="90" ht="17.25" customHeight="1" x14ac:dyDescent="0.2"/>
    <row r="91" ht="17.25" customHeight="1" x14ac:dyDescent="0.2"/>
    <row r="92" ht="17.25" customHeight="1" x14ac:dyDescent="0.2"/>
    <row r="93" ht="17.25" customHeight="1" x14ac:dyDescent="0.2"/>
    <row r="94" ht="17.25" customHeight="1" x14ac:dyDescent="0.2"/>
    <row r="95" ht="17.25" customHeight="1" x14ac:dyDescent="0.2"/>
    <row r="96" ht="17.25" customHeight="1" x14ac:dyDescent="0.2"/>
    <row r="97" ht="17.25" customHeight="1" x14ac:dyDescent="0.2"/>
    <row r="98" ht="17.25" customHeight="1" x14ac:dyDescent="0.2"/>
    <row r="99" ht="17.25" customHeight="1" x14ac:dyDescent="0.2"/>
    <row r="100" ht="17.25" customHeight="1" x14ac:dyDescent="0.2"/>
    <row r="101" ht="17.25" customHeight="1" x14ac:dyDescent="0.2"/>
    <row r="102" ht="17.25" customHeight="1" x14ac:dyDescent="0.2"/>
    <row r="103" ht="17.25" customHeight="1" x14ac:dyDescent="0.2"/>
    <row r="104" ht="17.25" customHeight="1" x14ac:dyDescent="0.2"/>
    <row r="105" ht="17.25" customHeight="1" x14ac:dyDescent="0.2"/>
    <row r="106" ht="17.25" customHeight="1" x14ac:dyDescent="0.2"/>
    <row r="107" ht="17.25" customHeight="1" x14ac:dyDescent="0.2"/>
    <row r="108" ht="17.25" customHeight="1" x14ac:dyDescent="0.2"/>
    <row r="109" ht="17.25" customHeight="1" x14ac:dyDescent="0.2"/>
    <row r="110" ht="17.25" customHeight="1" x14ac:dyDescent="0.2"/>
    <row r="111" ht="17.25" customHeight="1" x14ac:dyDescent="0.2"/>
    <row r="112" ht="17.25" customHeight="1" x14ac:dyDescent="0.2"/>
    <row r="113" ht="17.25" customHeight="1" x14ac:dyDescent="0.2"/>
    <row r="114" ht="17.25" customHeight="1" x14ac:dyDescent="0.2"/>
    <row r="115" ht="17.25" customHeight="1" x14ac:dyDescent="0.2"/>
    <row r="116" ht="17.25" customHeight="1" x14ac:dyDescent="0.2"/>
    <row r="117" ht="17.25" customHeight="1" x14ac:dyDescent="0.2"/>
    <row r="118" ht="17.25" customHeight="1" x14ac:dyDescent="0.2"/>
    <row r="119" ht="17.25" customHeight="1" x14ac:dyDescent="0.2"/>
    <row r="120" ht="17.25" customHeight="1" x14ac:dyDescent="0.2"/>
    <row r="121" ht="17.25" customHeight="1" x14ac:dyDescent="0.2"/>
    <row r="122" ht="17.25" customHeight="1" x14ac:dyDescent="0.2"/>
    <row r="123" ht="17.25" customHeight="1" x14ac:dyDescent="0.2"/>
    <row r="124" ht="17.25" customHeight="1" x14ac:dyDescent="0.2"/>
    <row r="125" ht="17.25" customHeight="1" x14ac:dyDescent="0.2"/>
    <row r="126" ht="17.25" customHeight="1" x14ac:dyDescent="0.2"/>
    <row r="127" ht="17.25" customHeight="1" x14ac:dyDescent="0.2"/>
    <row r="128" ht="17.25" customHeight="1" x14ac:dyDescent="0.2"/>
    <row r="129" ht="17.25" customHeight="1" x14ac:dyDescent="0.2"/>
    <row r="130" ht="17.25" customHeight="1" x14ac:dyDescent="0.2"/>
    <row r="131" ht="17.25" customHeight="1" x14ac:dyDescent="0.2"/>
    <row r="132" ht="17.25" customHeight="1" x14ac:dyDescent="0.2"/>
    <row r="133" ht="17.25" customHeight="1" x14ac:dyDescent="0.2"/>
    <row r="134" ht="17.25" customHeight="1" x14ac:dyDescent="0.2"/>
    <row r="135" ht="17.25" customHeight="1" x14ac:dyDescent="0.2"/>
    <row r="136" ht="17.25" customHeight="1" x14ac:dyDescent="0.2"/>
    <row r="137" ht="17.25" customHeight="1" x14ac:dyDescent="0.2"/>
    <row r="138" ht="17.25" customHeight="1" x14ac:dyDescent="0.2"/>
    <row r="139" ht="17.25" customHeight="1" x14ac:dyDescent="0.2"/>
    <row r="140" ht="17.25" customHeight="1" x14ac:dyDescent="0.2"/>
    <row r="141" ht="17.25" customHeight="1" x14ac:dyDescent="0.2"/>
    <row r="142" ht="17.25" customHeight="1" x14ac:dyDescent="0.2"/>
    <row r="143" ht="17.25" customHeight="1" x14ac:dyDescent="0.2"/>
    <row r="144" ht="17.25" customHeight="1" x14ac:dyDescent="0.2"/>
    <row r="145" ht="17.25" customHeight="1" x14ac:dyDescent="0.2"/>
    <row r="146" ht="17.25" customHeight="1" x14ac:dyDescent="0.2"/>
    <row r="147" ht="17.25" customHeight="1" x14ac:dyDescent="0.2"/>
    <row r="148" ht="17.25" customHeight="1" x14ac:dyDescent="0.2"/>
    <row r="149" ht="17.25" customHeight="1" x14ac:dyDescent="0.2"/>
    <row r="150" ht="17.25" customHeight="1" x14ac:dyDescent="0.2"/>
    <row r="151" ht="17.25" customHeight="1" x14ac:dyDescent="0.2"/>
    <row r="152" ht="17.25" customHeight="1" x14ac:dyDescent="0.2"/>
    <row r="153" ht="17.25" customHeight="1" x14ac:dyDescent="0.2"/>
    <row r="154" ht="17.25" customHeight="1" x14ac:dyDescent="0.2"/>
    <row r="155" ht="17.25" customHeight="1" x14ac:dyDescent="0.2"/>
    <row r="156" ht="17.25" customHeight="1" x14ac:dyDescent="0.2"/>
    <row r="157" ht="17.25" customHeight="1" x14ac:dyDescent="0.2"/>
    <row r="158" ht="17.25" customHeight="1" x14ac:dyDescent="0.2"/>
    <row r="159" ht="17.25" customHeight="1" x14ac:dyDescent="0.2"/>
    <row r="160" ht="17.25" customHeight="1" x14ac:dyDescent="0.2"/>
    <row r="161" ht="17.25" customHeight="1" x14ac:dyDescent="0.2"/>
    <row r="162" ht="17.25" customHeight="1" x14ac:dyDescent="0.2"/>
    <row r="163" ht="17.25" customHeight="1" x14ac:dyDescent="0.2"/>
    <row r="164" ht="17.25" customHeight="1" x14ac:dyDescent="0.2"/>
    <row r="165" ht="17.25" customHeight="1" x14ac:dyDescent="0.2"/>
    <row r="166" ht="17.25" customHeight="1" x14ac:dyDescent="0.2"/>
    <row r="167" ht="17.25" customHeight="1" x14ac:dyDescent="0.2"/>
    <row r="168" ht="17.25" customHeight="1" x14ac:dyDescent="0.2"/>
    <row r="169" ht="17.25" customHeight="1" x14ac:dyDescent="0.2"/>
    <row r="170" ht="17.25" customHeight="1" x14ac:dyDescent="0.2"/>
    <row r="171" ht="17.25" customHeight="1" x14ac:dyDescent="0.2"/>
    <row r="172" ht="17.25" customHeight="1" x14ac:dyDescent="0.2"/>
    <row r="173" ht="17.25" customHeight="1" x14ac:dyDescent="0.2"/>
    <row r="174" ht="17.25" customHeight="1" x14ac:dyDescent="0.2"/>
    <row r="175" ht="17.25" customHeight="1" x14ac:dyDescent="0.2"/>
    <row r="176" ht="17.25" customHeight="1" x14ac:dyDescent="0.2"/>
    <row r="177" ht="17.25" customHeight="1" x14ac:dyDescent="0.2"/>
    <row r="178" ht="17.25" customHeight="1" x14ac:dyDescent="0.2"/>
    <row r="179" ht="17.25" customHeight="1" x14ac:dyDescent="0.2"/>
    <row r="180" ht="17.25" customHeight="1" x14ac:dyDescent="0.2"/>
    <row r="181" ht="17.25" customHeight="1" x14ac:dyDescent="0.2"/>
    <row r="182" ht="17.25" customHeight="1" x14ac:dyDescent="0.2"/>
    <row r="183" ht="17.25" customHeight="1" x14ac:dyDescent="0.2"/>
    <row r="184" ht="17.25" customHeight="1" x14ac:dyDescent="0.2"/>
    <row r="185" ht="17.25" customHeight="1" x14ac:dyDescent="0.2"/>
    <row r="186" ht="17.25" customHeight="1" x14ac:dyDescent="0.2"/>
    <row r="187" ht="17.25" customHeight="1" x14ac:dyDescent="0.2"/>
    <row r="188" ht="17.25" customHeight="1" x14ac:dyDescent="0.2"/>
    <row r="189" ht="17.25" customHeight="1" x14ac:dyDescent="0.2"/>
    <row r="190" ht="17.25" customHeight="1" x14ac:dyDescent="0.2"/>
    <row r="191" ht="17.25" customHeight="1" x14ac:dyDescent="0.2"/>
    <row r="192" ht="17.25" customHeight="1" x14ac:dyDescent="0.2"/>
    <row r="193" ht="17.25" customHeight="1" x14ac:dyDescent="0.2"/>
    <row r="194" ht="17.25" customHeight="1" x14ac:dyDescent="0.2"/>
    <row r="195" ht="17.25" customHeight="1" x14ac:dyDescent="0.2"/>
    <row r="196" ht="17.25" customHeight="1" x14ac:dyDescent="0.2"/>
    <row r="197" ht="17.25" customHeight="1" x14ac:dyDescent="0.2"/>
    <row r="198" ht="17.25" customHeight="1" x14ac:dyDescent="0.2"/>
    <row r="199" ht="17.25" customHeight="1" x14ac:dyDescent="0.2"/>
    <row r="200" ht="17.25" customHeight="1" x14ac:dyDescent="0.2"/>
    <row r="201" ht="17.25" customHeight="1" x14ac:dyDescent="0.2"/>
    <row r="202" ht="17.25" customHeight="1" x14ac:dyDescent="0.2"/>
    <row r="203" ht="17.25" customHeight="1" x14ac:dyDescent="0.2"/>
    <row r="204" ht="17.25" customHeight="1" x14ac:dyDescent="0.2"/>
    <row r="205" ht="17.25" customHeight="1" x14ac:dyDescent="0.2"/>
    <row r="206" ht="17.25" customHeight="1" x14ac:dyDescent="0.2"/>
    <row r="207" ht="17.25" customHeight="1" x14ac:dyDescent="0.2"/>
    <row r="208" ht="17.25" customHeight="1" x14ac:dyDescent="0.2"/>
    <row r="209" ht="17.25" customHeight="1" x14ac:dyDescent="0.2"/>
    <row r="210" ht="17.25" customHeight="1" x14ac:dyDescent="0.2"/>
    <row r="211" ht="17.25" customHeight="1" x14ac:dyDescent="0.2"/>
    <row r="212" ht="17.25" customHeight="1" x14ac:dyDescent="0.2"/>
    <row r="213" ht="17.25" customHeight="1" x14ac:dyDescent="0.2"/>
    <row r="214" ht="17.25" customHeight="1" x14ac:dyDescent="0.2"/>
    <row r="215" ht="17.25" customHeight="1" x14ac:dyDescent="0.2"/>
    <row r="216" ht="17.25" customHeight="1" x14ac:dyDescent="0.2"/>
    <row r="217" ht="17.25" customHeight="1" x14ac:dyDescent="0.2"/>
    <row r="218" ht="17.25" customHeight="1" x14ac:dyDescent="0.2"/>
    <row r="219" ht="17.25" customHeight="1" x14ac:dyDescent="0.2"/>
    <row r="220" ht="17.25" customHeight="1" x14ac:dyDescent="0.2"/>
    <row r="221" ht="17.25" customHeight="1" x14ac:dyDescent="0.2"/>
    <row r="222" ht="17.25" customHeight="1" x14ac:dyDescent="0.2"/>
    <row r="223" ht="17.25" customHeight="1" x14ac:dyDescent="0.2"/>
    <row r="224" ht="17.25" customHeight="1" x14ac:dyDescent="0.2"/>
    <row r="225" ht="17.25" customHeight="1" x14ac:dyDescent="0.2"/>
    <row r="226" ht="17.25" customHeight="1" x14ac:dyDescent="0.2"/>
    <row r="227" ht="17.25" customHeight="1" x14ac:dyDescent="0.2"/>
  </sheetData>
  <mergeCells count="68">
    <mergeCell ref="X5:AB5"/>
    <mergeCell ref="L3:L4"/>
    <mergeCell ref="M3:M4"/>
    <mergeCell ref="A5:M5"/>
    <mergeCell ref="A1:A4"/>
    <mergeCell ref="K3:K4"/>
    <mergeCell ref="D1:D4"/>
    <mergeCell ref="E1:E4"/>
    <mergeCell ref="F1:F4"/>
    <mergeCell ref="G1:M2"/>
    <mergeCell ref="G3:G4"/>
    <mergeCell ref="H3:H4"/>
    <mergeCell ref="I3:I4"/>
    <mergeCell ref="J3:J4"/>
    <mergeCell ref="B1:B4"/>
    <mergeCell ref="A12:A15"/>
    <mergeCell ref="B12:B15"/>
    <mergeCell ref="C12:C15"/>
    <mergeCell ref="D12:D15"/>
    <mergeCell ref="C1:C4"/>
    <mergeCell ref="E12:E15"/>
    <mergeCell ref="F12:F15"/>
    <mergeCell ref="G12:M13"/>
    <mergeCell ref="G14:G15"/>
    <mergeCell ref="H14:H15"/>
    <mergeCell ref="I14:I15"/>
    <mergeCell ref="J14:J15"/>
    <mergeCell ref="K14:K15"/>
    <mergeCell ref="L14:L15"/>
    <mergeCell ref="M14:M15"/>
    <mergeCell ref="K40:K41"/>
    <mergeCell ref="A16:M16"/>
    <mergeCell ref="X16:AB16"/>
    <mergeCell ref="A10:D10"/>
    <mergeCell ref="A23:D23"/>
    <mergeCell ref="A25:A28"/>
    <mergeCell ref="B25:B28"/>
    <mergeCell ref="C25:C28"/>
    <mergeCell ref="D25:D28"/>
    <mergeCell ref="E25:E28"/>
    <mergeCell ref="F25:F28"/>
    <mergeCell ref="G25:M26"/>
    <mergeCell ref="G27:G28"/>
    <mergeCell ref="H27:H28"/>
    <mergeCell ref="I27:I28"/>
    <mergeCell ref="J27:J28"/>
    <mergeCell ref="A36:D36"/>
    <mergeCell ref="L27:L28"/>
    <mergeCell ref="M27:M28"/>
    <mergeCell ref="A29:M29"/>
    <mergeCell ref="X29:AB29"/>
    <mergeCell ref="K27:K28"/>
    <mergeCell ref="A49:D49"/>
    <mergeCell ref="L40:L41"/>
    <mergeCell ref="M40:M41"/>
    <mergeCell ref="A42:M42"/>
    <mergeCell ref="X42:AB42"/>
    <mergeCell ref="A38:A41"/>
    <mergeCell ref="B38:B41"/>
    <mergeCell ref="C38:C41"/>
    <mergeCell ref="D38:D41"/>
    <mergeCell ref="E38:E41"/>
    <mergeCell ref="F38:F41"/>
    <mergeCell ref="G38:M39"/>
    <mergeCell ref="G40:G41"/>
    <mergeCell ref="H40:H41"/>
    <mergeCell ref="I40:I41"/>
    <mergeCell ref="J40:J41"/>
  </mergeCells>
  <phoneticPr fontId="2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57"/>
  <sheetViews>
    <sheetView tabSelected="1" zoomScale="90" zoomScaleNormal="90" workbookViewId="0">
      <selection activeCell="P23" sqref="P23"/>
    </sheetView>
  </sheetViews>
  <sheetFormatPr defaultColWidth="9.140625" defaultRowHeight="12.75" x14ac:dyDescent="0.2"/>
  <cols>
    <col min="1" max="2" width="12.85546875" style="1" customWidth="1"/>
    <col min="3" max="3" width="12.85546875" style="2" customWidth="1"/>
    <col min="4" max="5" width="12.85546875" style="1" customWidth="1"/>
    <col min="6" max="6" width="8.7109375" style="1" customWidth="1"/>
    <col min="7" max="13" width="10.28515625" style="1" customWidth="1"/>
    <col min="14" max="14" width="10.140625" style="1" customWidth="1"/>
    <col min="15" max="16384" width="9.140625" style="1"/>
  </cols>
  <sheetData>
    <row r="1" spans="1:13" ht="13.5" thickBot="1" x14ac:dyDescent="0.25">
      <c r="A1" s="78" t="s">
        <v>12</v>
      </c>
      <c r="B1" s="80" t="s">
        <v>37</v>
      </c>
      <c r="C1" s="85" t="s">
        <v>0</v>
      </c>
      <c r="D1" s="78" t="s">
        <v>1</v>
      </c>
      <c r="E1" s="83" t="s">
        <v>45</v>
      </c>
      <c r="F1" s="76" t="s">
        <v>3</v>
      </c>
      <c r="G1" s="78" t="s">
        <v>4</v>
      </c>
      <c r="H1" s="78"/>
      <c r="I1" s="78"/>
      <c r="J1" s="78"/>
      <c r="K1" s="78"/>
      <c r="L1" s="78"/>
      <c r="M1" s="78"/>
    </row>
    <row r="2" spans="1:13" ht="13.5" thickBot="1" x14ac:dyDescent="0.25">
      <c r="A2" s="78"/>
      <c r="B2" s="80"/>
      <c r="C2" s="81"/>
      <c r="D2" s="78"/>
      <c r="E2" s="83"/>
      <c r="F2" s="76"/>
      <c r="G2" s="78"/>
      <c r="H2" s="78"/>
      <c r="I2" s="78"/>
      <c r="J2" s="78"/>
      <c r="K2" s="78"/>
      <c r="L2" s="78"/>
      <c r="M2" s="78"/>
    </row>
    <row r="3" spans="1:13" ht="13.5" thickBot="1" x14ac:dyDescent="0.25">
      <c r="A3" s="78"/>
      <c r="B3" s="80"/>
      <c r="C3" s="81"/>
      <c r="D3" s="78"/>
      <c r="E3" s="83"/>
      <c r="F3" s="76"/>
      <c r="G3" s="78" t="s">
        <v>5</v>
      </c>
      <c r="H3" s="78" t="s">
        <v>6</v>
      </c>
      <c r="I3" s="78" t="s">
        <v>7</v>
      </c>
      <c r="J3" s="78" t="s">
        <v>8</v>
      </c>
      <c r="K3" s="78" t="s">
        <v>9</v>
      </c>
      <c r="L3" s="78" t="s">
        <v>10</v>
      </c>
      <c r="M3" s="78" t="s">
        <v>11</v>
      </c>
    </row>
    <row r="4" spans="1:13" ht="13.5" thickBot="1" x14ac:dyDescent="0.25">
      <c r="A4" s="78"/>
      <c r="B4" s="80"/>
      <c r="C4" s="77"/>
      <c r="D4" s="78"/>
      <c r="E4" s="83"/>
      <c r="F4" s="76"/>
      <c r="G4" s="78"/>
      <c r="H4" s="78"/>
      <c r="I4" s="78"/>
      <c r="J4" s="78"/>
      <c r="K4" s="78"/>
      <c r="L4" s="78"/>
      <c r="M4" s="78"/>
    </row>
    <row r="5" spans="1:13" ht="21.75" customHeight="1" thickBot="1" x14ac:dyDescent="0.25">
      <c r="A5" s="70" t="str">
        <f>Entry!A5</f>
        <v>PARAPETS (SBR-1-20) (EPOXY COATED STEEL REINFORCEMENT - ECSR)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13" ht="15" customHeight="1" x14ac:dyDescent="0.2">
      <c r="A6" s="35" t="str">
        <f>IF(Entry!A6="","",Entry!A6)</f>
        <v/>
      </c>
      <c r="B6" s="36"/>
      <c r="C6" s="36" t="str">
        <f>IF(Entry!C6="","",Entry!C6)</f>
        <v/>
      </c>
      <c r="D6" s="36" t="str">
        <f>IF(Entry!D6="","",Entry!D6)</f>
        <v/>
      </c>
      <c r="E6" s="36" t="str">
        <f>IF(Entry!E6="","",Entry!E6)</f>
        <v/>
      </c>
      <c r="F6" s="36" t="str">
        <f>IF(Entry!F6="","",Entry!F6)</f>
        <v/>
      </c>
      <c r="G6" s="36" t="str">
        <f>IF(Entry!G6="","",Entry!G6)</f>
        <v/>
      </c>
      <c r="H6" s="36" t="str">
        <f>IF(Entry!H6="","",Entry!H6)</f>
        <v/>
      </c>
      <c r="I6" s="36" t="str">
        <f>IF(Entry!I6="","",Entry!I6)</f>
        <v/>
      </c>
      <c r="J6" s="36" t="str">
        <f>IF(Entry!J6="","",Entry!J6)</f>
        <v/>
      </c>
      <c r="K6" s="36" t="str">
        <f>IF(Entry!K6="","",Entry!K6)</f>
        <v/>
      </c>
      <c r="L6" s="36" t="str">
        <f>IF(Entry!L6="","",Entry!L6)</f>
        <v/>
      </c>
      <c r="M6" s="37" t="str">
        <f>IF(Entry!M6="","",Entry!M6)</f>
        <v/>
      </c>
    </row>
    <row r="7" spans="1:13" ht="15" customHeight="1" x14ac:dyDescent="0.2">
      <c r="A7" s="38" t="str">
        <f>IF(Entry!A7="","",Entry!A7)</f>
        <v>Y601</v>
      </c>
      <c r="B7" s="39" t="str">
        <f>IF(Entry!B7="","",Entry!B7)</f>
        <v>ECSR</v>
      </c>
      <c r="C7" s="39">
        <f>IF(Entry!C7="","",Entry!C7)</f>
        <v>642</v>
      </c>
      <c r="D7" s="39" t="str">
        <f>IF(Entry!D7="","",Entry!D7)</f>
        <v>7'-4"</v>
      </c>
      <c r="E7" s="39">
        <f>IF(Entry!E7="","",Entry!E7)</f>
        <v>7071</v>
      </c>
      <c r="F7" s="39">
        <f>IF(Entry!F7="","",Entry!F7)</f>
        <v>37</v>
      </c>
      <c r="G7" s="39" t="str">
        <f>IF(Entry!G7="","",Entry!G7)</f>
        <v>10"</v>
      </c>
      <c r="H7" s="39" t="str">
        <f>IF(Entry!H7="","",Entry!H7)</f>
        <v>9 1/2"</v>
      </c>
      <c r="I7" s="39" t="str">
        <f>IF(Entry!I7="","",Entry!I7)</f>
        <v>1'-5"</v>
      </c>
      <c r="J7" s="39" t="str">
        <f>IF(Entry!J7="","",Entry!J7)</f>
        <v>12"</v>
      </c>
      <c r="K7" s="39" t="str">
        <f>IF(Entry!K7="","",Entry!K7)</f>
        <v>7"</v>
      </c>
      <c r="L7" s="39" t="str">
        <f>IF(Entry!L7="","",Entry!L7)</f>
        <v/>
      </c>
      <c r="M7" s="40" t="str">
        <f>IF(Entry!M7="","",Entry!M7)</f>
        <v/>
      </c>
    </row>
    <row r="8" spans="1:13" ht="15" customHeight="1" x14ac:dyDescent="0.2">
      <c r="A8" s="38" t="str">
        <f>IF(Entry!A8="","",Entry!A8)</f>
        <v>Y602</v>
      </c>
      <c r="B8" s="39" t="str">
        <f>IF(Entry!B8="","",Entry!B8)</f>
        <v>ECSR</v>
      </c>
      <c r="C8" s="39">
        <f>IF(Entry!C8="","",Entry!C8)</f>
        <v>642</v>
      </c>
      <c r="D8" s="39" t="str">
        <f>IF(Entry!D8="","",Entry!D8)</f>
        <v>7'-0"</v>
      </c>
      <c r="E8" s="39">
        <f>IF(Entry!E8="","",Entry!E8)</f>
        <v>6750</v>
      </c>
      <c r="F8" s="39">
        <f>IF(Entry!F8="","",Entry!F8)</f>
        <v>23</v>
      </c>
      <c r="G8" s="39" t="str">
        <f>IF(Entry!G8="","",Entry!G8)</f>
        <v>6"</v>
      </c>
      <c r="H8" s="39" t="str">
        <f>IF(Entry!H8="","",Entry!H8)</f>
        <v>3'-3"</v>
      </c>
      <c r="I8" s="39" t="str">
        <f>IF(Entry!I8="","",Entry!I8)</f>
        <v>3'-3"</v>
      </c>
      <c r="J8" s="39" t="str">
        <f>IF(Entry!J8="","",Entry!J8)</f>
        <v/>
      </c>
      <c r="K8" s="39" t="str">
        <f>IF(Entry!K8="","",Entry!K8)</f>
        <v/>
      </c>
      <c r="L8" s="39" t="str">
        <f>IF(Entry!L8="","",Entry!L8)</f>
        <v>2"</v>
      </c>
      <c r="M8" s="40" t="str">
        <f>IF(Entry!M8="","",Entry!M8)</f>
        <v/>
      </c>
    </row>
    <row r="9" spans="1:13" ht="15" customHeight="1" x14ac:dyDescent="0.2">
      <c r="A9" s="38" t="str">
        <f>IF(Entry!A9="","",Entry!A9)</f>
        <v/>
      </c>
      <c r="B9" s="39" t="str">
        <f>IF(Entry!B9="","",Entry!B9)</f>
        <v/>
      </c>
      <c r="C9" s="39" t="str">
        <f>IF(Entry!C9="","",Entry!C9)</f>
        <v/>
      </c>
      <c r="D9" s="39" t="str">
        <f>IF(Entry!D9="","",Entry!D9)</f>
        <v/>
      </c>
      <c r="E9" s="39" t="str">
        <f>IF(Entry!E9="","",Entry!E9)</f>
        <v/>
      </c>
      <c r="F9" s="39" t="str">
        <f>IF(Entry!F9="","",Entry!F9)</f>
        <v/>
      </c>
      <c r="G9" s="39" t="str">
        <f>IF(Entry!G9="","",Entry!G9)</f>
        <v/>
      </c>
      <c r="H9" s="39" t="str">
        <f>IF(Entry!H9="","",Entry!H9)</f>
        <v/>
      </c>
      <c r="I9" s="39" t="str">
        <f>IF(Entry!I9="","",Entry!I9)</f>
        <v/>
      </c>
      <c r="J9" s="39" t="str">
        <f>IF(Entry!J9="","",Entry!J9)</f>
        <v/>
      </c>
      <c r="K9" s="39" t="str">
        <f>IF(Entry!K9="","",Entry!K9)</f>
        <v/>
      </c>
      <c r="L9" s="39" t="str">
        <f>IF(Entry!L9="","",Entry!L9)</f>
        <v/>
      </c>
      <c r="M9" s="40" t="str">
        <f>IF(Entry!M9="","",Entry!M9)</f>
        <v/>
      </c>
    </row>
    <row r="10" spans="1:13" ht="15" customHeight="1" x14ac:dyDescent="0.2">
      <c r="A10" s="73" t="str">
        <f>IF(Entry!A10="","",Entry!A10)</f>
        <v xml:space="preserve">PARAPETS ECSR SUBTOTAL = </v>
      </c>
      <c r="B10" s="74"/>
      <c r="C10" s="74"/>
      <c r="D10" s="74"/>
      <c r="E10" s="39">
        <f>IF(Entry!E10="","",Entry!E10)</f>
        <v>13821</v>
      </c>
      <c r="F10" s="39" t="str">
        <f>IF(Entry!F10="","",Entry!F10)</f>
        <v/>
      </c>
      <c r="G10" s="39" t="str">
        <f>IF(Entry!G10="","",Entry!G10)</f>
        <v/>
      </c>
      <c r="H10" s="39" t="str">
        <f>IF(Entry!H10="","",Entry!H10)</f>
        <v/>
      </c>
      <c r="I10" s="39" t="str">
        <f>IF(Entry!I10="","",Entry!I10)</f>
        <v/>
      </c>
      <c r="J10" s="39" t="str">
        <f>IF(Entry!J10="","",Entry!J10)</f>
        <v/>
      </c>
      <c r="K10" s="39" t="str">
        <f>IF(Entry!K10="","",Entry!K10)</f>
        <v/>
      </c>
      <c r="L10" s="39" t="str">
        <f>IF(Entry!L10="","",Entry!L10)</f>
        <v/>
      </c>
      <c r="M10" s="40" t="str">
        <f>IF(Entry!M10="","",Entry!M10)</f>
        <v/>
      </c>
    </row>
    <row r="11" spans="1:13" ht="15" customHeight="1" thickBot="1" x14ac:dyDescent="0.25">
      <c r="A11" s="41" t="str">
        <f>IF(Entry!A11="","",Entry!A11)</f>
        <v/>
      </c>
      <c r="B11" s="42" t="str">
        <f>IF(Entry!B11="","",Entry!B11)</f>
        <v/>
      </c>
      <c r="C11" s="42" t="str">
        <f>IF(Entry!C11="","",Entry!C11)</f>
        <v/>
      </c>
      <c r="D11" s="42" t="str">
        <f>IF(Entry!D11="","",Entry!D11)</f>
        <v/>
      </c>
      <c r="E11" s="42" t="str">
        <f>IF(Entry!E11="","",Entry!E11)</f>
        <v/>
      </c>
      <c r="F11" s="42" t="str">
        <f>IF(Entry!F11="","",Entry!F11)</f>
        <v/>
      </c>
      <c r="G11" s="42" t="str">
        <f>IF(Entry!G11="","",Entry!G11)</f>
        <v/>
      </c>
      <c r="H11" s="42" t="str">
        <f>IF(Entry!H11="","",Entry!H11)</f>
        <v/>
      </c>
      <c r="I11" s="42" t="str">
        <f>IF(Entry!I11="","",Entry!I11)</f>
        <v/>
      </c>
      <c r="J11" s="42" t="str">
        <f>IF(Entry!J11="","",Entry!J11)</f>
        <v/>
      </c>
      <c r="K11" s="42" t="str">
        <f>IF(Entry!K11="","",Entry!K11)</f>
        <v/>
      </c>
      <c r="L11" s="42" t="str">
        <f>IF(Entry!L11="","",Entry!L11)</f>
        <v/>
      </c>
      <c r="M11" s="43" t="str">
        <f>IF(Entry!M11="","",Entry!M11)</f>
        <v/>
      </c>
    </row>
    <row r="12" spans="1:13" ht="13.5" customHeight="1" thickBot="1" x14ac:dyDescent="0.25">
      <c r="A12" s="77" t="s">
        <v>12</v>
      </c>
      <c r="B12" s="79" t="s">
        <v>37</v>
      </c>
      <c r="C12" s="81" t="s">
        <v>0</v>
      </c>
      <c r="D12" s="77" t="s">
        <v>1</v>
      </c>
      <c r="E12" s="82" t="s">
        <v>42</v>
      </c>
      <c r="F12" s="75" t="s">
        <v>3</v>
      </c>
      <c r="G12" s="77" t="s">
        <v>4</v>
      </c>
      <c r="H12" s="77"/>
      <c r="I12" s="77"/>
      <c r="J12" s="77"/>
      <c r="K12" s="77"/>
      <c r="L12" s="77"/>
      <c r="M12" s="77"/>
    </row>
    <row r="13" spans="1:13" ht="13.5" customHeight="1" thickBot="1" x14ac:dyDescent="0.25">
      <c r="A13" s="78"/>
      <c r="B13" s="80"/>
      <c r="C13" s="81"/>
      <c r="D13" s="78"/>
      <c r="E13" s="83"/>
      <c r="F13" s="76"/>
      <c r="G13" s="78"/>
      <c r="H13" s="78"/>
      <c r="I13" s="78"/>
      <c r="J13" s="78"/>
      <c r="K13" s="78"/>
      <c r="L13" s="78"/>
      <c r="M13" s="78"/>
    </row>
    <row r="14" spans="1:13" ht="13.5" customHeight="1" thickBot="1" x14ac:dyDescent="0.25">
      <c r="A14" s="78"/>
      <c r="B14" s="80"/>
      <c r="C14" s="81"/>
      <c r="D14" s="78"/>
      <c r="E14" s="83"/>
      <c r="F14" s="76"/>
      <c r="G14" s="78" t="s">
        <v>5</v>
      </c>
      <c r="H14" s="78" t="s">
        <v>6</v>
      </c>
      <c r="I14" s="78" t="s">
        <v>7</v>
      </c>
      <c r="J14" s="78" t="s">
        <v>8</v>
      </c>
      <c r="K14" s="78" t="s">
        <v>9</v>
      </c>
      <c r="L14" s="78" t="s">
        <v>10</v>
      </c>
      <c r="M14" s="78" t="s">
        <v>11</v>
      </c>
    </row>
    <row r="15" spans="1:13" ht="13.5" customHeight="1" thickBot="1" x14ac:dyDescent="0.25">
      <c r="A15" s="78"/>
      <c r="B15" s="80"/>
      <c r="C15" s="77"/>
      <c r="D15" s="78"/>
      <c r="E15" s="84"/>
      <c r="F15" s="76"/>
      <c r="G15" s="78"/>
      <c r="H15" s="78"/>
      <c r="I15" s="78"/>
      <c r="J15" s="78"/>
      <c r="K15" s="78"/>
      <c r="L15" s="78"/>
      <c r="M15" s="78"/>
    </row>
    <row r="16" spans="1:13" ht="21.75" customHeight="1" thickBot="1" x14ac:dyDescent="0.25">
      <c r="A16" s="70" t="str">
        <f>+Entry!A16</f>
        <v>PARAPETS (SBR-1-20) (GLASS FIBER REINFORCED POLYMER REINFORCEMENT - GFRP)</v>
      </c>
      <c r="B16" s="71"/>
      <c r="C16" s="71" t="str">
        <f>IF(Entry!B12="","",Entry!B12)</f>
        <v>MAT'RL TYPE</v>
      </c>
      <c r="D16" s="71" t="str">
        <f>IF(Entry!C12="","",Entry!C12)</f>
        <v>TOTAL</v>
      </c>
      <c r="E16" s="71" t="str">
        <f>IF(Entry!D12="","",Entry!D12)</f>
        <v>LENGTH</v>
      </c>
      <c r="F16" s="71" t="str">
        <f>IF(Entry!E12="","",Entry!E12)</f>
        <v>TOTAL LENGTH</v>
      </c>
      <c r="G16" s="71" t="str">
        <f>IF(Entry!F12="","",Entry!F12)</f>
        <v>TYPE</v>
      </c>
      <c r="H16" s="71" t="str">
        <f>IF(Entry!G12="","",Entry!G12)</f>
        <v>DIMENSIONS</v>
      </c>
      <c r="I16" s="71" t="str">
        <f>IF(Entry!H12="","",Entry!H12)</f>
        <v/>
      </c>
      <c r="J16" s="71" t="str">
        <f>IF(Entry!I12="","",Entry!I12)</f>
        <v/>
      </c>
      <c r="K16" s="71" t="str">
        <f>IF(Entry!J12="","",Entry!J12)</f>
        <v/>
      </c>
      <c r="L16" s="71" t="str">
        <f>IF(Entry!K12="","",Entry!K12)</f>
        <v/>
      </c>
      <c r="M16" s="72" t="str">
        <f>IF(Entry!L12="","",Entry!L12)</f>
        <v/>
      </c>
    </row>
    <row r="17" spans="1:13" ht="15" customHeight="1" x14ac:dyDescent="0.2">
      <c r="A17" s="35" t="str">
        <f>IF(Entry!A17="","",Entry!A17)</f>
        <v/>
      </c>
      <c r="B17" s="36" t="str">
        <f>IF(Entry!B17="","",Entry!B17)</f>
        <v/>
      </c>
      <c r="C17" s="36" t="str">
        <f>IF(Entry!C17="","",Entry!C17)</f>
        <v/>
      </c>
      <c r="D17" s="36" t="str">
        <f>IF(Entry!D17="","",Entry!D17)</f>
        <v/>
      </c>
      <c r="E17" s="36" t="str">
        <f>IF(Entry!E17="","",Entry!E17)</f>
        <v/>
      </c>
      <c r="F17" s="36" t="str">
        <f>IF(Entry!F17="","",Entry!F17)</f>
        <v/>
      </c>
      <c r="G17" s="36" t="str">
        <f>IF(Entry!G17="","",Entry!G17)</f>
        <v/>
      </c>
      <c r="H17" s="36" t="str">
        <f>IF(Entry!H17="","",Entry!H17)</f>
        <v/>
      </c>
      <c r="I17" s="36" t="str">
        <f>IF(Entry!I17="","",Entry!I17)</f>
        <v/>
      </c>
      <c r="J17" s="36" t="str">
        <f>IF(Entry!J17="","",Entry!J17)</f>
        <v/>
      </c>
      <c r="K17" s="36" t="str">
        <f>IF(Entry!K17="","",Entry!K17)</f>
        <v/>
      </c>
      <c r="L17" s="36" t="str">
        <f>IF(Entry!L17="","",Entry!L17)</f>
        <v/>
      </c>
      <c r="M17" s="37" t="str">
        <f>IF(Entry!M17="","",Entry!M17)</f>
        <v/>
      </c>
    </row>
    <row r="18" spans="1:13" ht="15" customHeight="1" x14ac:dyDescent="0.2">
      <c r="A18" s="38" t="str">
        <f>IF(Entry!A18="","",Entry!A18)</f>
        <v>G401</v>
      </c>
      <c r="B18" s="39" t="str">
        <f>IF(Entry!B18="","",Entry!B18)</f>
        <v>GFRP</v>
      </c>
      <c r="C18" s="39">
        <f>IF(Entry!C18="","",Entry!C18)</f>
        <v>180</v>
      </c>
      <c r="D18" s="39" t="str">
        <f>IF(Entry!D18="","",Entry!D18)</f>
        <v>30'-0"</v>
      </c>
      <c r="E18" s="39" t="str">
        <f>IF(Entry!E18="","",Entry!E18)</f>
        <v>5400'-0"</v>
      </c>
      <c r="F18" s="39" t="str">
        <f>IF(Entry!F18="","",Entry!F18)</f>
        <v>STR</v>
      </c>
      <c r="G18" s="39" t="str">
        <f>IF(Entry!G18="","",Entry!G18)</f>
        <v/>
      </c>
      <c r="H18" s="39" t="str">
        <f>IF(Entry!H18="","",Entry!H18)</f>
        <v/>
      </c>
      <c r="I18" s="39" t="str">
        <f>IF(Entry!I18="","",Entry!I18)</f>
        <v/>
      </c>
      <c r="J18" s="39" t="str">
        <f>IF(Entry!J18="","",Entry!J18)</f>
        <v/>
      </c>
      <c r="K18" s="39" t="str">
        <f>IF(Entry!K18="","",Entry!K18)</f>
        <v/>
      </c>
      <c r="L18" s="39" t="str">
        <f>IF(Entry!L18="","",Entry!L18)</f>
        <v/>
      </c>
      <c r="M18" s="40" t="str">
        <f>IF(Entry!M18="","",Entry!M18)</f>
        <v/>
      </c>
    </row>
    <row r="19" spans="1:13" ht="15" customHeight="1" x14ac:dyDescent="0.2">
      <c r="A19" s="38" t="str">
        <f>IF(Entry!A19="","",Entry!A19)</f>
        <v>G402</v>
      </c>
      <c r="B19" s="39" t="str">
        <f>IF(Entry!B19="","",Entry!B19)</f>
        <v>GFRP</v>
      </c>
      <c r="C19" s="39">
        <f>IF(Entry!C19="","",Entry!C19)</f>
        <v>40</v>
      </c>
      <c r="D19" s="39" t="str">
        <f>IF(Entry!D19="","",Entry!D19)</f>
        <v>16'-1"</v>
      </c>
      <c r="E19" s="39" t="str">
        <f>IF(Entry!E19="","",Entry!E19)</f>
        <v>643'-4"</v>
      </c>
      <c r="F19" s="39" t="str">
        <f>IF(Entry!F19="","",Entry!F19)</f>
        <v>STR</v>
      </c>
      <c r="G19" s="39" t="str">
        <f>IF(Entry!G19="","",Entry!G19)</f>
        <v/>
      </c>
      <c r="H19" s="39" t="str">
        <f>IF(Entry!H19="","",Entry!H19)</f>
        <v/>
      </c>
      <c r="I19" s="39" t="str">
        <f>IF(Entry!I19="","",Entry!I19)</f>
        <v/>
      </c>
      <c r="J19" s="39" t="str">
        <f>IF(Entry!J19="","",Entry!J19)</f>
        <v/>
      </c>
      <c r="K19" s="39" t="str">
        <f>IF(Entry!K19="","",Entry!K19)</f>
        <v/>
      </c>
      <c r="L19" s="39" t="str">
        <f>IF(Entry!L19="","",Entry!L19)</f>
        <v/>
      </c>
      <c r="M19" s="40" t="str">
        <f>IF(Entry!M19="","",Entry!M19)</f>
        <v/>
      </c>
    </row>
    <row r="20" spans="1:13" ht="15" customHeight="1" x14ac:dyDescent="0.2">
      <c r="A20" s="38" t="str">
        <f>IF(Entry!A20="","",Entry!A20)</f>
        <v>G403</v>
      </c>
      <c r="B20" s="39" t="str">
        <f>IF(Entry!B20="","",Entry!B20)</f>
        <v>GFRP</v>
      </c>
      <c r="C20" s="39">
        <f>IF(Entry!C20="","",Entry!C20)</f>
        <v>216</v>
      </c>
      <c r="D20" s="39" t="str">
        <f>IF(Entry!D20="","",Entry!D20)</f>
        <v>10'-0"</v>
      </c>
      <c r="E20" s="39" t="str">
        <f>IF(Entry!E20="","",Entry!E20)</f>
        <v>1080'-0"</v>
      </c>
      <c r="F20" s="39" t="str">
        <f>IF(Entry!F20="","",Entry!F20)</f>
        <v>STR</v>
      </c>
      <c r="G20" s="39" t="str">
        <f>IF(Entry!G20="","",Entry!G20)</f>
        <v/>
      </c>
      <c r="H20" s="39" t="str">
        <f>IF(Entry!H20="","",Entry!H20)</f>
        <v/>
      </c>
      <c r="I20" s="39" t="str">
        <f>IF(Entry!I20="","",Entry!I20)</f>
        <v/>
      </c>
      <c r="J20" s="39" t="str">
        <f>IF(Entry!J20="","",Entry!J20)</f>
        <v/>
      </c>
      <c r="K20" s="39" t="str">
        <f>IF(Entry!K20="","",Entry!K20)</f>
        <v/>
      </c>
      <c r="L20" s="39" t="str">
        <f>IF(Entry!L20="","",Entry!L20)</f>
        <v/>
      </c>
      <c r="M20" s="40" t="str">
        <f>IF(Entry!M20="","",Entry!M20)</f>
        <v/>
      </c>
    </row>
    <row r="21" spans="1:13" ht="15" customHeight="1" x14ac:dyDescent="0.2">
      <c r="A21" s="38" t="str">
        <f>IF(Entry!A21="","",Entry!A21)</f>
        <v>G404</v>
      </c>
      <c r="B21" s="39" t="str">
        <f>IF(Entry!B21="","",Entry!B21)</f>
        <v>GFRP</v>
      </c>
      <c r="C21" s="39">
        <f>IF(Entry!C21="","",Entry!C21)</f>
        <v>16</v>
      </c>
      <c r="D21" s="39" t="str">
        <f>IF(Entry!D21="","",Entry!D21)</f>
        <v>10'-9"</v>
      </c>
      <c r="E21" s="39" t="str">
        <f>IF(Entry!E21="","",Entry!E21)</f>
        <v>172'-0"</v>
      </c>
      <c r="F21" s="39" t="str">
        <f>IF(Entry!F21="","",Entry!F21)</f>
        <v>STR</v>
      </c>
      <c r="G21" s="39" t="str">
        <f>IF(Entry!G21="","",Entry!G21)</f>
        <v/>
      </c>
      <c r="H21" s="39" t="str">
        <f>IF(Entry!H21="","",Entry!H21)</f>
        <v/>
      </c>
      <c r="I21" s="39" t="str">
        <f>IF(Entry!I21="","",Entry!I21)</f>
        <v/>
      </c>
      <c r="J21" s="39" t="str">
        <f>IF(Entry!J21="","",Entry!J21)</f>
        <v/>
      </c>
      <c r="K21" s="39" t="str">
        <f>IF(Entry!K21="","",Entry!K21)</f>
        <v/>
      </c>
      <c r="L21" s="39" t="str">
        <f>IF(Entry!L21="","",Entry!L21)</f>
        <v/>
      </c>
      <c r="M21" s="40" t="str">
        <f>IF(Entry!M21="","",Entry!M21)</f>
        <v/>
      </c>
    </row>
    <row r="22" spans="1:13" ht="15" customHeight="1" x14ac:dyDescent="0.2">
      <c r="A22" s="38" t="str">
        <f>IF(Entry!A22="","",Entry!A22)</f>
        <v/>
      </c>
      <c r="B22" s="39" t="str">
        <f>IF(Entry!B22="","",Entry!B22)</f>
        <v/>
      </c>
      <c r="C22" s="39" t="str">
        <f>IF(Entry!C22="","",Entry!C22)</f>
        <v/>
      </c>
      <c r="D22" s="39" t="str">
        <f>IF(Entry!D22="","",Entry!D22)</f>
        <v/>
      </c>
      <c r="E22" s="39" t="str">
        <f>IF(Entry!E22="","",Entry!E22)</f>
        <v/>
      </c>
      <c r="F22" s="39" t="str">
        <f>IF(Entry!F22="","",Entry!F22)</f>
        <v/>
      </c>
      <c r="G22" s="39" t="str">
        <f>IF(Entry!G22="","",Entry!G22)</f>
        <v/>
      </c>
      <c r="H22" s="39" t="str">
        <f>IF(Entry!H22="","",Entry!H22)</f>
        <v/>
      </c>
      <c r="I22" s="39" t="str">
        <f>IF(Entry!I22="","",Entry!I22)</f>
        <v/>
      </c>
      <c r="J22" s="39" t="str">
        <f>IF(Entry!J22="","",Entry!J22)</f>
        <v/>
      </c>
      <c r="K22" s="39" t="str">
        <f>IF(Entry!K22="","",Entry!K22)</f>
        <v/>
      </c>
      <c r="L22" s="39" t="str">
        <f>IF(Entry!L22="","",Entry!L22)</f>
        <v/>
      </c>
      <c r="M22" s="40" t="str">
        <f>IF(Entry!M22="","",Entry!M22)</f>
        <v/>
      </c>
    </row>
    <row r="23" spans="1:13" ht="15" customHeight="1" x14ac:dyDescent="0.2">
      <c r="A23" s="73" t="str">
        <f>IF(Entry!A23="","",Entry!A23)</f>
        <v xml:space="preserve">PARAPETS GFRP SUBTOTAL = </v>
      </c>
      <c r="B23" s="74"/>
      <c r="C23" s="74"/>
      <c r="D23" s="74"/>
      <c r="E23" s="39" t="str">
        <f>IF(Entry!E23="","",Entry!E23)</f>
        <v>8375'-4"</v>
      </c>
      <c r="F23" s="39" t="str">
        <f>IF(Entry!F23="","",Entry!F23)</f>
        <v/>
      </c>
      <c r="G23" s="39" t="str">
        <f>IF(Entry!G23="","",Entry!G23)</f>
        <v/>
      </c>
      <c r="H23" s="39" t="str">
        <f>IF(Entry!H23="","",Entry!H23)</f>
        <v/>
      </c>
      <c r="I23" s="39" t="str">
        <f>IF(Entry!I23="","",Entry!I23)</f>
        <v/>
      </c>
      <c r="J23" s="39" t="str">
        <f>IF(Entry!J23="","",Entry!J23)</f>
        <v/>
      </c>
      <c r="K23" s="39" t="str">
        <f>IF(Entry!K23="","",Entry!K23)</f>
        <v/>
      </c>
      <c r="L23" s="39" t="str">
        <f>IF(Entry!L23="","",Entry!L23)</f>
        <v/>
      </c>
      <c r="M23" s="40" t="str">
        <f>IF(Entry!M23="","",Entry!M23)</f>
        <v/>
      </c>
    </row>
    <row r="24" spans="1:13" ht="15" customHeight="1" thickBot="1" x14ac:dyDescent="0.25">
      <c r="A24" s="41" t="str">
        <f>IF(Entry!A24="","",Entry!A24)</f>
        <v/>
      </c>
      <c r="B24" s="42" t="str">
        <f>IF(Entry!B24="","",Entry!B24)</f>
        <v/>
      </c>
      <c r="C24" s="42" t="str">
        <f>IF(Entry!C24="","",Entry!C24)</f>
        <v/>
      </c>
      <c r="D24" s="42" t="str">
        <f>IF(Entry!D24="","",Entry!D24)</f>
        <v/>
      </c>
      <c r="E24" s="42" t="str">
        <f>IF(Entry!E24="","",Entry!E24)</f>
        <v/>
      </c>
      <c r="F24" s="42" t="str">
        <f>IF(Entry!F24="","",Entry!F24)</f>
        <v/>
      </c>
      <c r="G24" s="42" t="str">
        <f>IF(Entry!G24="","",Entry!G24)</f>
        <v/>
      </c>
      <c r="H24" s="42" t="str">
        <f>IF(Entry!H24="","",Entry!H24)</f>
        <v/>
      </c>
      <c r="I24" s="42" t="str">
        <f>IF(Entry!I24="","",Entry!I24)</f>
        <v/>
      </c>
      <c r="J24" s="42" t="str">
        <f>IF(Entry!J24="","",Entry!J24)</f>
        <v/>
      </c>
      <c r="K24" s="42" t="str">
        <f>IF(Entry!K24="","",Entry!K24)</f>
        <v/>
      </c>
      <c r="L24" s="42" t="str">
        <f>IF(Entry!L24="","",Entry!L24)</f>
        <v/>
      </c>
      <c r="M24" s="43" t="str">
        <f>IF(Entry!M24="","",Entry!M24)</f>
        <v/>
      </c>
    </row>
    <row r="25" spans="1:13" ht="15" customHeight="1" thickBot="1" x14ac:dyDescent="0.25">
      <c r="A25" s="78" t="s">
        <v>12</v>
      </c>
      <c r="B25" s="80" t="s">
        <v>37</v>
      </c>
      <c r="C25" s="85" t="s">
        <v>0</v>
      </c>
      <c r="D25" s="78" t="s">
        <v>1</v>
      </c>
      <c r="E25" s="83" t="s">
        <v>45</v>
      </c>
      <c r="F25" s="76" t="s">
        <v>3</v>
      </c>
      <c r="G25" s="78" t="s">
        <v>4</v>
      </c>
      <c r="H25" s="78"/>
      <c r="I25" s="78"/>
      <c r="J25" s="78"/>
      <c r="K25" s="78"/>
      <c r="L25" s="78"/>
      <c r="M25" s="78"/>
    </row>
    <row r="26" spans="1:13" ht="15" customHeight="1" thickBot="1" x14ac:dyDescent="0.25">
      <c r="A26" s="78"/>
      <c r="B26" s="80"/>
      <c r="C26" s="81"/>
      <c r="D26" s="78"/>
      <c r="E26" s="83"/>
      <c r="F26" s="76"/>
      <c r="G26" s="78"/>
      <c r="H26" s="78"/>
      <c r="I26" s="78"/>
      <c r="J26" s="78"/>
      <c r="K26" s="78"/>
      <c r="L26" s="78"/>
      <c r="M26" s="78"/>
    </row>
    <row r="27" spans="1:13" ht="15" customHeight="1" thickBot="1" x14ac:dyDescent="0.25">
      <c r="A27" s="78"/>
      <c r="B27" s="80"/>
      <c r="C27" s="81"/>
      <c r="D27" s="78"/>
      <c r="E27" s="83"/>
      <c r="F27" s="76"/>
      <c r="G27" s="78" t="s">
        <v>5</v>
      </c>
      <c r="H27" s="78" t="s">
        <v>6</v>
      </c>
      <c r="I27" s="78" t="s">
        <v>7</v>
      </c>
      <c r="J27" s="78" t="s">
        <v>8</v>
      </c>
      <c r="K27" s="78" t="s">
        <v>9</v>
      </c>
      <c r="L27" s="78" t="s">
        <v>10</v>
      </c>
      <c r="M27" s="78" t="s">
        <v>11</v>
      </c>
    </row>
    <row r="28" spans="1:13" ht="15" customHeight="1" thickBot="1" x14ac:dyDescent="0.25">
      <c r="A28" s="85"/>
      <c r="B28" s="86"/>
      <c r="C28" s="81"/>
      <c r="D28" s="85"/>
      <c r="E28" s="84"/>
      <c r="F28" s="87"/>
      <c r="G28" s="85"/>
      <c r="H28" s="85"/>
      <c r="I28" s="85"/>
      <c r="J28" s="85"/>
      <c r="K28" s="85"/>
      <c r="L28" s="85"/>
      <c r="M28" s="85"/>
    </row>
    <row r="29" spans="1:13" ht="21.75" customHeight="1" x14ac:dyDescent="0.2">
      <c r="A29" s="70" t="str">
        <f>+Entry!A29</f>
        <v>PARAPETS TRANSITIONS (EPOXY COATED STEEL REINFORCEMENT - ECSR) (FOR INFORMATION ONLY)</v>
      </c>
      <c r="B29" s="71"/>
      <c r="C29" s="71" t="e">
        <f>IF(Entry!#REF!="","",Entry!#REF!)</f>
        <v>#REF!</v>
      </c>
      <c r="D29" s="71" t="e">
        <f>IF(Entry!#REF!="","",Entry!#REF!)</f>
        <v>#REF!</v>
      </c>
      <c r="E29" s="71" t="e">
        <f>IF(Entry!#REF!="","",Entry!#REF!)</f>
        <v>#REF!</v>
      </c>
      <c r="F29" s="71" t="e">
        <f>IF(Entry!#REF!="","",Entry!#REF!)</f>
        <v>#REF!</v>
      </c>
      <c r="G29" s="71" t="e">
        <f>IF(Entry!#REF!="","",Entry!#REF!)</f>
        <v>#REF!</v>
      </c>
      <c r="H29" s="71" t="e">
        <f>IF(Entry!#REF!="","",Entry!#REF!)</f>
        <v>#REF!</v>
      </c>
      <c r="I29" s="71" t="e">
        <f>IF(Entry!#REF!="","",Entry!#REF!)</f>
        <v>#REF!</v>
      </c>
      <c r="J29" s="71" t="e">
        <f>IF(Entry!#REF!="","",Entry!#REF!)</f>
        <v>#REF!</v>
      </c>
      <c r="K29" s="71" t="e">
        <f>IF(Entry!#REF!="","",Entry!#REF!)</f>
        <v>#REF!</v>
      </c>
      <c r="L29" s="71" t="e">
        <f>IF(Entry!#REF!="","",Entry!#REF!)</f>
        <v>#REF!</v>
      </c>
      <c r="M29" s="72" t="e">
        <f>IF(Entry!#REF!="","",Entry!#REF!)</f>
        <v>#REF!</v>
      </c>
    </row>
    <row r="30" spans="1:13" ht="15.75" customHeight="1" x14ac:dyDescent="0.2">
      <c r="A30" s="3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</row>
    <row r="31" spans="1:13" ht="15" customHeight="1" x14ac:dyDescent="0.2">
      <c r="A31" s="38" t="str">
        <f>IF(Entry!A31="","",Entry!A31)</f>
        <v/>
      </c>
      <c r="B31" s="39" t="str">
        <f>IF(Entry!B31="","",Entry!B31)</f>
        <v/>
      </c>
      <c r="C31" s="39" t="str">
        <f>IF(Entry!C31="","",Entry!C31)</f>
        <v>1 SERIES</v>
      </c>
      <c r="D31" s="39" t="str">
        <f>IF(Entry!D31="","",Entry!D31)</f>
        <v>5'-2"</v>
      </c>
      <c r="E31" s="39" t="str">
        <f>IF(Entry!E31="","",Entry!E31)</f>
        <v/>
      </c>
      <c r="F31" s="39" t="str">
        <f>IF(Entry!F31="","",Entry!F31)</f>
        <v/>
      </c>
      <c r="G31" s="39" t="str">
        <f>IF(Entry!G31="","",Entry!G31)</f>
        <v/>
      </c>
      <c r="H31" s="39" t="str">
        <f>IF(Entry!H31="","",Entry!H31)</f>
        <v>4'-4"</v>
      </c>
      <c r="I31" s="39" t="str">
        <f>IF(Entry!I31="","",Entry!I31)</f>
        <v/>
      </c>
      <c r="J31" s="39" t="str">
        <f>IF(Entry!J31="","",Entry!J31)</f>
        <v/>
      </c>
      <c r="K31" s="39" t="str">
        <f>IF(Entry!K31="","",Entry!K31)</f>
        <v/>
      </c>
      <c r="L31" s="39" t="str">
        <f>IF(Entry!L31="","",Entry!L31)</f>
        <v/>
      </c>
      <c r="M31" s="40" t="str">
        <f>IF(Entry!M31="","",Entry!M31)</f>
        <v/>
      </c>
    </row>
    <row r="32" spans="1:13" ht="15" customHeight="1" x14ac:dyDescent="0.2">
      <c r="A32" s="38" t="str">
        <f>IF(Entry!A32="","",Entry!A32)</f>
        <v>AR601</v>
      </c>
      <c r="B32" s="39" t="str">
        <f>IF(Entry!B32="","",Entry!B32)</f>
        <v>ECSR</v>
      </c>
      <c r="C32" s="39" t="str">
        <f>IF(Entry!C32="","",Entry!C32)</f>
        <v xml:space="preserve">OF 11 = </v>
      </c>
      <c r="D32" s="39" t="str">
        <f>IF(Entry!D32="","",Entry!D32)</f>
        <v xml:space="preserve">TO </v>
      </c>
      <c r="E32" s="39">
        <f>IF(Entry!E32="","",Entry!E32)</f>
        <v>628</v>
      </c>
      <c r="F32" s="39">
        <f>IF(Entry!F32="","",Entry!F32)</f>
        <v>1</v>
      </c>
      <c r="G32" s="39" t="str">
        <f>IF(Entry!G32="","",Entry!G32)</f>
        <v>1'-0"</v>
      </c>
      <c r="H32" s="39" t="str">
        <f>IF(Entry!H32="","",Entry!H32)</f>
        <v>TO</v>
      </c>
      <c r="I32" s="39" t="str">
        <f>IF(Entry!I32="","",Entry!I32)</f>
        <v/>
      </c>
      <c r="J32" s="39" t="str">
        <f>IF(Entry!J32="","",Entry!J32)</f>
        <v/>
      </c>
      <c r="K32" s="39" t="str">
        <f>IF(Entry!K32="","",Entry!K32)</f>
        <v/>
      </c>
      <c r="L32" s="39" t="str">
        <f>IF(Entry!L32="","",Entry!L32)</f>
        <v/>
      </c>
      <c r="M32" s="40" t="str">
        <f>IF(Entry!M32="","",Entry!M32)</f>
        <v>1"</v>
      </c>
    </row>
    <row r="33" spans="1:13" ht="15" customHeight="1" x14ac:dyDescent="0.2">
      <c r="A33" s="38" t="str">
        <f>IF(Entry!A33="","",Entry!A33)</f>
        <v/>
      </c>
      <c r="B33" s="39" t="str">
        <f>IF(Entry!B33="","",Entry!B33)</f>
        <v/>
      </c>
      <c r="C33" s="39">
        <f>IF(Entry!C33="","",Entry!C33)</f>
        <v>88</v>
      </c>
      <c r="D33" s="39" t="str">
        <f>IF(Entry!D33="","",Entry!D33)</f>
        <v>4'-4"</v>
      </c>
      <c r="E33" s="39" t="str">
        <f>IF(Entry!E33="","",Entry!E33)</f>
        <v/>
      </c>
      <c r="F33" s="39" t="str">
        <f>IF(Entry!F33="","",Entry!F33)</f>
        <v/>
      </c>
      <c r="G33" s="39" t="str">
        <f>IF(Entry!G33="","",Entry!G33)</f>
        <v/>
      </c>
      <c r="H33" s="39" t="str">
        <f>IF(Entry!H33="","",Entry!H33)</f>
        <v>3'-6"</v>
      </c>
      <c r="I33" s="39" t="str">
        <f>IF(Entry!I33="","",Entry!I33)</f>
        <v/>
      </c>
      <c r="J33" s="39" t="str">
        <f>IF(Entry!J33="","",Entry!J33)</f>
        <v/>
      </c>
      <c r="K33" s="39" t="str">
        <f>IF(Entry!K33="","",Entry!K33)</f>
        <v/>
      </c>
      <c r="L33" s="39" t="str">
        <f>IF(Entry!L33="","",Entry!L33)</f>
        <v/>
      </c>
      <c r="M33" s="40" t="str">
        <f>IF(Entry!M33="","",Entry!M33)</f>
        <v/>
      </c>
    </row>
    <row r="34" spans="1:13" ht="15" customHeight="1" x14ac:dyDescent="0.2">
      <c r="A34" s="38" t="str">
        <f>IF(Entry!A34="","",Entry!A34)</f>
        <v>AR602</v>
      </c>
      <c r="B34" s="39" t="str">
        <f>IF(Entry!B34="","",Entry!B34)</f>
        <v>ECSR</v>
      </c>
      <c r="C34" s="39">
        <f>IF(Entry!C34="","",Entry!C34)</f>
        <v>32</v>
      </c>
      <c r="D34" s="39" t="str">
        <f>IF(Entry!D34="","",Entry!D34)</f>
        <v>4'-4"</v>
      </c>
      <c r="E34" s="39">
        <f>IF(Entry!E34="","",Entry!E34)</f>
        <v>208</v>
      </c>
      <c r="F34" s="39">
        <f>IF(Entry!F34="","",Entry!F34)</f>
        <v>1</v>
      </c>
      <c r="G34" s="39" t="str">
        <f>IF(Entry!G34="","",Entry!G34)</f>
        <v>1'-0"</v>
      </c>
      <c r="H34" s="39" t="str">
        <f>IF(Entry!H34="","",Entry!H34)</f>
        <v>3'-6"</v>
      </c>
      <c r="I34" s="39" t="str">
        <f>IF(Entry!I34="","",Entry!I34)</f>
        <v/>
      </c>
      <c r="J34" s="39" t="str">
        <f>IF(Entry!J34="","",Entry!J34)</f>
        <v/>
      </c>
      <c r="K34" s="39" t="str">
        <f>IF(Entry!K34="","",Entry!K34)</f>
        <v/>
      </c>
      <c r="L34" s="39" t="str">
        <f>IF(Entry!L34="","",Entry!L34)</f>
        <v/>
      </c>
      <c r="M34" s="40" t="str">
        <f>IF(Entry!M34="","",Entry!M34)</f>
        <v/>
      </c>
    </row>
    <row r="35" spans="1:13" ht="15" customHeight="1" x14ac:dyDescent="0.2">
      <c r="A35" s="38" t="str">
        <f>IF(Entry!A35="","",Entry!A35)</f>
        <v/>
      </c>
      <c r="B35" s="39" t="str">
        <f>IF(Entry!B35="","",Entry!B35)</f>
        <v/>
      </c>
      <c r="C35" s="39" t="str">
        <f>IF(Entry!C35="","",Entry!C35)</f>
        <v/>
      </c>
      <c r="D35" s="39" t="str">
        <f>IF(Entry!D35="","",Entry!D35)</f>
        <v/>
      </c>
      <c r="E35" s="39" t="str">
        <f>IF(Entry!E35="","",Entry!E35)</f>
        <v/>
      </c>
      <c r="F35" s="39" t="str">
        <f>IF(Entry!F35="","",Entry!F35)</f>
        <v/>
      </c>
      <c r="G35" s="39" t="str">
        <f>IF(Entry!G35="","",Entry!G35)</f>
        <v/>
      </c>
      <c r="H35" s="39" t="str">
        <f>IF(Entry!H35="","",Entry!H35)</f>
        <v/>
      </c>
      <c r="I35" s="39" t="str">
        <f>IF(Entry!I35="","",Entry!I35)</f>
        <v/>
      </c>
      <c r="J35" s="39" t="str">
        <f>IF(Entry!J35="","",Entry!J35)</f>
        <v/>
      </c>
      <c r="K35" s="39" t="str">
        <f>IF(Entry!K35="","",Entry!K35)</f>
        <v/>
      </c>
      <c r="L35" s="39" t="str">
        <f>IF(Entry!L35="","",Entry!L35)</f>
        <v/>
      </c>
      <c r="M35" s="40" t="str">
        <f>IF(Entry!M35="","",Entry!M35)</f>
        <v/>
      </c>
    </row>
    <row r="36" spans="1:13" ht="15" customHeight="1" x14ac:dyDescent="0.2">
      <c r="A36" s="73" t="str">
        <f>IF(Entry!A36="","",Entry!A36)</f>
        <v xml:space="preserve">PARAPET TRANSITIONS ECSR SUBTOTAL = </v>
      </c>
      <c r="B36" s="74"/>
      <c r="C36" s="74"/>
      <c r="D36" s="74"/>
      <c r="E36" s="39">
        <f>IF(Entry!E36="","",Entry!E36)</f>
        <v>836</v>
      </c>
      <c r="F36" s="39" t="str">
        <f>IF(Entry!F36="","",Entry!F36)</f>
        <v/>
      </c>
      <c r="G36" s="39" t="str">
        <f>IF(Entry!G36="","",Entry!G36)</f>
        <v/>
      </c>
      <c r="H36" s="39" t="str">
        <f>IF(Entry!H36="","",Entry!H36)</f>
        <v/>
      </c>
      <c r="I36" s="39" t="str">
        <f>IF(Entry!I36="","",Entry!I36)</f>
        <v/>
      </c>
      <c r="J36" s="39" t="str">
        <f>IF(Entry!J36="","",Entry!J36)</f>
        <v/>
      </c>
      <c r="K36" s="39" t="str">
        <f>IF(Entry!K36="","",Entry!K36)</f>
        <v/>
      </c>
      <c r="L36" s="39" t="str">
        <f>IF(Entry!L36="","",Entry!L36)</f>
        <v/>
      </c>
      <c r="M36" s="40" t="str">
        <f>IF(Entry!M36="","",Entry!M36)</f>
        <v/>
      </c>
    </row>
    <row r="37" spans="1:13" ht="15" customHeight="1" thickBot="1" x14ac:dyDescent="0.25">
      <c r="A37" s="41" t="str">
        <f>IF(Entry!A37="","",Entry!A37)</f>
        <v/>
      </c>
      <c r="B37" s="42" t="str">
        <f>IF(Entry!B37="","",Entry!B37)</f>
        <v/>
      </c>
      <c r="C37" s="42" t="str">
        <f>IF(Entry!C37="","",Entry!C37)</f>
        <v/>
      </c>
      <c r="D37" s="42" t="str">
        <f>IF(Entry!D37="","",Entry!D37)</f>
        <v/>
      </c>
      <c r="E37" s="42" t="str">
        <f>IF(Entry!E37="","",Entry!E37)</f>
        <v/>
      </c>
      <c r="F37" s="42" t="str">
        <f>IF(Entry!F37="","",Entry!F37)</f>
        <v/>
      </c>
      <c r="G37" s="42" t="str">
        <f>IF(Entry!G37="","",Entry!G37)</f>
        <v/>
      </c>
      <c r="H37" s="42" t="str">
        <f>IF(Entry!H37="","",Entry!H37)</f>
        <v/>
      </c>
      <c r="I37" s="42" t="str">
        <f>IF(Entry!I37="","",Entry!I37)</f>
        <v/>
      </c>
      <c r="J37" s="42" t="str">
        <f>IF(Entry!J37="","",Entry!J37)</f>
        <v/>
      </c>
      <c r="K37" s="42" t="str">
        <f>IF(Entry!K37="","",Entry!K37)</f>
        <v/>
      </c>
      <c r="L37" s="42" t="str">
        <f>IF(Entry!L37="","",Entry!L37)</f>
        <v/>
      </c>
      <c r="M37" s="43" t="str">
        <f>IF(Entry!M37="","",Entry!M37)</f>
        <v/>
      </c>
    </row>
    <row r="38" spans="1:13" ht="13.5" customHeight="1" thickBot="1" x14ac:dyDescent="0.25">
      <c r="A38" s="77" t="s">
        <v>12</v>
      </c>
      <c r="B38" s="79" t="s">
        <v>37</v>
      </c>
      <c r="C38" s="81" t="s">
        <v>0</v>
      </c>
      <c r="D38" s="77" t="s">
        <v>1</v>
      </c>
      <c r="E38" s="82" t="s">
        <v>42</v>
      </c>
      <c r="F38" s="75" t="s">
        <v>3</v>
      </c>
      <c r="G38" s="77" t="s">
        <v>4</v>
      </c>
      <c r="H38" s="77"/>
      <c r="I38" s="77"/>
      <c r="J38" s="77"/>
      <c r="K38" s="77"/>
      <c r="L38" s="77"/>
      <c r="M38" s="77"/>
    </row>
    <row r="39" spans="1:13" ht="13.5" customHeight="1" thickBot="1" x14ac:dyDescent="0.25">
      <c r="A39" s="78"/>
      <c r="B39" s="80"/>
      <c r="C39" s="81"/>
      <c r="D39" s="78"/>
      <c r="E39" s="83"/>
      <c r="F39" s="76"/>
      <c r="G39" s="78"/>
      <c r="H39" s="78"/>
      <c r="I39" s="78"/>
      <c r="J39" s="78"/>
      <c r="K39" s="78"/>
      <c r="L39" s="78"/>
      <c r="M39" s="78"/>
    </row>
    <row r="40" spans="1:13" ht="13.5" customHeight="1" thickBot="1" x14ac:dyDescent="0.25">
      <c r="A40" s="78"/>
      <c r="B40" s="80"/>
      <c r="C40" s="81"/>
      <c r="D40" s="78"/>
      <c r="E40" s="83"/>
      <c r="F40" s="76"/>
      <c r="G40" s="78" t="s">
        <v>5</v>
      </c>
      <c r="H40" s="78" t="s">
        <v>6</v>
      </c>
      <c r="I40" s="78" t="s">
        <v>7</v>
      </c>
      <c r="J40" s="78" t="s">
        <v>8</v>
      </c>
      <c r="K40" s="78" t="s">
        <v>9</v>
      </c>
      <c r="L40" s="78" t="s">
        <v>10</v>
      </c>
      <c r="M40" s="78" t="s">
        <v>11</v>
      </c>
    </row>
    <row r="41" spans="1:13" ht="13.5" customHeight="1" thickBot="1" x14ac:dyDescent="0.25">
      <c r="A41" s="78"/>
      <c r="B41" s="80"/>
      <c r="C41" s="77"/>
      <c r="D41" s="78"/>
      <c r="E41" s="84"/>
      <c r="F41" s="76"/>
      <c r="G41" s="78"/>
      <c r="H41" s="78"/>
      <c r="I41" s="78"/>
      <c r="J41" s="78"/>
      <c r="K41" s="78"/>
      <c r="L41" s="78"/>
      <c r="M41" s="78"/>
    </row>
    <row r="42" spans="1:13" ht="21.75" customHeight="1" thickBot="1" x14ac:dyDescent="0.25">
      <c r="A42" s="70" t="str">
        <f>+Entry!A42</f>
        <v>PARAPET TRANSITIONS (GLASS FIBER REINFORCED POLYMER REINFORCEMENT - GFRP) (FOR INFORMATION ONLY)</v>
      </c>
      <c r="B42" s="71"/>
      <c r="C42" s="71" t="str">
        <f>IF(Entry!B38="","",Entry!B38)</f>
        <v>MAT'RL TYPE</v>
      </c>
      <c r="D42" s="71" t="str">
        <f>IF(Entry!C38="","",Entry!C38)</f>
        <v>TOTAL</v>
      </c>
      <c r="E42" s="71" t="str">
        <f>IF(Entry!D38="","",Entry!D38)</f>
        <v>LENGTH</v>
      </c>
      <c r="F42" s="71" t="str">
        <f>IF(Entry!E38="","",Entry!E38)</f>
        <v>TOTAL LENGTH</v>
      </c>
      <c r="G42" s="71" t="str">
        <f>IF(Entry!F38="","",Entry!F38)</f>
        <v>TYPE</v>
      </c>
      <c r="H42" s="71" t="str">
        <f>IF(Entry!G38="","",Entry!G38)</f>
        <v>DIMENSIONS</v>
      </c>
      <c r="I42" s="71" t="str">
        <f>IF(Entry!H38="","",Entry!H38)</f>
        <v/>
      </c>
      <c r="J42" s="71" t="str">
        <f>IF(Entry!I38="","",Entry!I38)</f>
        <v/>
      </c>
      <c r="K42" s="71" t="str">
        <f>IF(Entry!J38="","",Entry!J38)</f>
        <v/>
      </c>
      <c r="L42" s="71" t="str">
        <f>IF(Entry!K38="","",Entry!K38)</f>
        <v/>
      </c>
      <c r="M42" s="72" t="str">
        <f>IF(Entry!L38="","",Entry!L38)</f>
        <v/>
      </c>
    </row>
    <row r="43" spans="1:13" ht="15" customHeight="1" x14ac:dyDescent="0.2">
      <c r="A43" s="35" t="str">
        <f>IF(Entry!A43="","",Entry!A43)</f>
        <v/>
      </c>
      <c r="B43" s="36" t="str">
        <f>IF(Entry!B43="","",Entry!B43)</f>
        <v/>
      </c>
      <c r="C43" s="36" t="str">
        <f>IF(Entry!C43="","",Entry!C43)</f>
        <v/>
      </c>
      <c r="D43" s="36" t="str">
        <f>IF(Entry!D43="","",Entry!D43)</f>
        <v/>
      </c>
      <c r="E43" s="36" t="str">
        <f>IF(Entry!E43="","",Entry!E43)</f>
        <v/>
      </c>
      <c r="F43" s="36" t="str">
        <f>IF(Entry!F43="","",Entry!F43)</f>
        <v/>
      </c>
      <c r="G43" s="36" t="str">
        <f>IF(Entry!G43="","",Entry!G43)</f>
        <v/>
      </c>
      <c r="H43" s="36" t="str">
        <f>IF(Entry!H43="","",Entry!H43)</f>
        <v/>
      </c>
      <c r="I43" s="36" t="str">
        <f>IF(Entry!I43="","",Entry!I43)</f>
        <v/>
      </c>
      <c r="J43" s="36" t="str">
        <f>IF(Entry!J43="","",Entry!J43)</f>
        <v/>
      </c>
      <c r="K43" s="36" t="str">
        <f>IF(Entry!K43="","",Entry!K43)</f>
        <v/>
      </c>
      <c r="L43" s="36" t="str">
        <f>IF(Entry!L43="","",Entry!L43)</f>
        <v/>
      </c>
      <c r="M43" s="37" t="str">
        <f>IF(Entry!M43="","",Entry!M43)</f>
        <v/>
      </c>
    </row>
    <row r="44" spans="1:13" ht="15" customHeight="1" x14ac:dyDescent="0.2">
      <c r="A44" s="38" t="str">
        <f>IF(Entry!A44="","",Entry!A44)</f>
        <v>AG401</v>
      </c>
      <c r="B44" s="39" t="str">
        <f>IF(Entry!B44="","",Entry!B44)</f>
        <v>GFRP</v>
      </c>
      <c r="C44" s="39">
        <f>IF(Entry!C44="","",Entry!C44)</f>
        <v>84</v>
      </c>
      <c r="D44" s="39" t="str">
        <f>IF(Entry!D44="","",Entry!D44)</f>
        <v>9'-8"</v>
      </c>
      <c r="E44" s="39" t="str">
        <f>IF(Entry!E44="","",Entry!E44)</f>
        <v>812'-0"</v>
      </c>
      <c r="F44" s="39" t="str">
        <f>IF(Entry!F44="","",Entry!F44)</f>
        <v>STR</v>
      </c>
      <c r="G44" s="39" t="str">
        <f>IF(Entry!G44="","",Entry!G44)</f>
        <v/>
      </c>
      <c r="H44" s="39" t="str">
        <f>IF(Entry!H44="","",Entry!H44)</f>
        <v/>
      </c>
      <c r="I44" s="39" t="str">
        <f>IF(Entry!I44="","",Entry!I44)</f>
        <v/>
      </c>
      <c r="J44" s="39" t="str">
        <f>IF(Entry!J44="","",Entry!J44)</f>
        <v/>
      </c>
      <c r="K44" s="39" t="str">
        <f>IF(Entry!K44="","",Entry!K44)</f>
        <v/>
      </c>
      <c r="L44" s="39" t="str">
        <f>IF(Entry!L44="","",Entry!L44)</f>
        <v/>
      </c>
      <c r="M44" s="40" t="str">
        <f>IF(Entry!M44="","",Entry!M44)</f>
        <v/>
      </c>
    </row>
    <row r="45" spans="1:13" ht="15" customHeight="1" x14ac:dyDescent="0.2">
      <c r="A45" s="38" t="str">
        <f>IF(Entry!A45="","",Entry!A45)</f>
        <v>AG402</v>
      </c>
      <c r="B45" s="39" t="str">
        <f>IF(Entry!B45="","",Entry!B45)</f>
        <v>GFRP</v>
      </c>
      <c r="C45" s="39">
        <f>IF(Entry!C45="","",Entry!C45)</f>
        <v>24</v>
      </c>
      <c r="D45" s="39" t="str">
        <f>IF(Entry!D45="","",Entry!D45)</f>
        <v>5'-0"</v>
      </c>
      <c r="E45" s="39" t="str">
        <f>IF(Entry!E45="","",Entry!E45)</f>
        <v>120'-0"</v>
      </c>
      <c r="F45" s="39">
        <f>IF(Entry!F45="","",Entry!F45)</f>
        <v>25</v>
      </c>
      <c r="G45" s="39" t="str">
        <f>IF(Entry!G45="","",Entry!G45)</f>
        <v>1'-1"</v>
      </c>
      <c r="H45" s="39" t="str">
        <f>IF(Entry!H45="","",Entry!H45)</f>
        <v>2'-5"</v>
      </c>
      <c r="I45" s="39" t="str">
        <f>IF(Entry!I45="","",Entry!I45)</f>
        <v>1'-5"</v>
      </c>
      <c r="J45" s="39" t="str">
        <f>IF(Entry!J45="","",Entry!J45)</f>
        <v>1 1/2"</v>
      </c>
      <c r="K45" s="39" t="str">
        <f>IF(Entry!K45="","",Entry!K45)</f>
        <v>5"</v>
      </c>
      <c r="L45" s="39" t="str">
        <f>IF(Entry!L45="","",Entry!L45)</f>
        <v/>
      </c>
      <c r="M45" s="40" t="str">
        <f>IF(Entry!M45="","",Entry!M45)</f>
        <v/>
      </c>
    </row>
    <row r="46" spans="1:13" ht="15" customHeight="1" x14ac:dyDescent="0.2">
      <c r="A46" s="38" t="str">
        <f>IF(Entry!A46="","",Entry!A46)</f>
        <v>AG403</v>
      </c>
      <c r="B46" s="39" t="str">
        <f>IF(Entry!B46="","",Entry!B46)</f>
        <v>GFRP</v>
      </c>
      <c r="C46" s="39">
        <f>IF(Entry!C46="","",Entry!C46)</f>
        <v>24</v>
      </c>
      <c r="D46" s="39" t="str">
        <f>IF(Entry!D46="","",Entry!D46)</f>
        <v>5'-1"</v>
      </c>
      <c r="E46" s="39" t="str">
        <f>IF(Entry!E46="","",Entry!E46)</f>
        <v>122'-0"</v>
      </c>
      <c r="F46" s="39" t="str">
        <f>IF(Entry!F46="","",Entry!F46)</f>
        <v>STR</v>
      </c>
      <c r="G46" s="39" t="str">
        <f>IF(Entry!G46="","",Entry!G46)</f>
        <v/>
      </c>
      <c r="H46" s="39" t="str">
        <f>IF(Entry!H46="","",Entry!H46)</f>
        <v/>
      </c>
      <c r="I46" s="39" t="str">
        <f>IF(Entry!I46="","",Entry!I46)</f>
        <v/>
      </c>
      <c r="J46" s="39" t="str">
        <f>IF(Entry!J46="","",Entry!J46)</f>
        <v/>
      </c>
      <c r="K46" s="39" t="str">
        <f>IF(Entry!K46="","",Entry!K46)</f>
        <v/>
      </c>
      <c r="L46" s="39" t="str">
        <f>IF(Entry!L46="","",Entry!L46)</f>
        <v/>
      </c>
      <c r="M46" s="40" t="str">
        <f>IF(Entry!M46="","",Entry!M46)</f>
        <v/>
      </c>
    </row>
    <row r="47" spans="1:13" ht="15" customHeight="1" x14ac:dyDescent="0.2">
      <c r="A47" s="38" t="str">
        <f>IF(Entry!A47="","",Entry!A47)</f>
        <v/>
      </c>
      <c r="B47" s="39" t="str">
        <f>IF(Entry!B47="","",Entry!B47)</f>
        <v/>
      </c>
      <c r="C47" s="39" t="str">
        <f>IF(Entry!C47="","",Entry!C47)</f>
        <v/>
      </c>
      <c r="D47" s="39" t="str">
        <f>IF(Entry!D47="","",Entry!D47)</f>
        <v/>
      </c>
      <c r="E47" s="39" t="str">
        <f>IF(Entry!E47="","",Entry!E47)</f>
        <v/>
      </c>
      <c r="F47" s="39" t="str">
        <f>IF(Entry!F47="","",Entry!F47)</f>
        <v/>
      </c>
      <c r="G47" s="39" t="str">
        <f>IF(Entry!G47="","",Entry!G47)</f>
        <v/>
      </c>
      <c r="H47" s="39" t="str">
        <f>IF(Entry!H47="","",Entry!H47)</f>
        <v/>
      </c>
      <c r="I47" s="39" t="str">
        <f>IF(Entry!I47="","",Entry!I47)</f>
        <v/>
      </c>
      <c r="J47" s="39" t="str">
        <f>IF(Entry!J47="","",Entry!J47)</f>
        <v/>
      </c>
      <c r="K47" s="39" t="str">
        <f>IF(Entry!K47="","",Entry!K47)</f>
        <v/>
      </c>
      <c r="L47" s="39" t="str">
        <f>IF(Entry!L47="","",Entry!L47)</f>
        <v/>
      </c>
      <c r="M47" s="40" t="str">
        <f>IF(Entry!M47="","",Entry!M47)</f>
        <v/>
      </c>
    </row>
    <row r="48" spans="1:13" ht="15" customHeight="1" x14ac:dyDescent="0.2">
      <c r="A48" s="38" t="str">
        <f>IF(Entry!A48="","",Entry!A48)</f>
        <v/>
      </c>
      <c r="B48" s="39" t="str">
        <f>IF(Entry!B48="","",Entry!B48)</f>
        <v/>
      </c>
      <c r="C48" s="39" t="str">
        <f>IF(Entry!C48="","",Entry!C48)</f>
        <v/>
      </c>
      <c r="D48" s="39" t="str">
        <f>IF(Entry!D48="","",Entry!D48)</f>
        <v/>
      </c>
      <c r="E48" s="39" t="str">
        <f>IF(Entry!E48="","",Entry!E48)</f>
        <v/>
      </c>
      <c r="F48" s="39" t="str">
        <f>IF(Entry!F48="","",Entry!F48)</f>
        <v/>
      </c>
      <c r="G48" s="39" t="str">
        <f>IF(Entry!G48="","",Entry!G48)</f>
        <v/>
      </c>
      <c r="H48" s="39" t="str">
        <f>IF(Entry!H48="","",Entry!H48)</f>
        <v/>
      </c>
      <c r="I48" s="39" t="str">
        <f>IF(Entry!I48="","",Entry!I48)</f>
        <v/>
      </c>
      <c r="J48" s="39" t="str">
        <f>IF(Entry!J48="","",Entry!J48)</f>
        <v/>
      </c>
      <c r="K48" s="39" t="str">
        <f>IF(Entry!K48="","",Entry!K48)</f>
        <v/>
      </c>
      <c r="L48" s="39" t="str">
        <f>IF(Entry!L48="","",Entry!L48)</f>
        <v/>
      </c>
      <c r="M48" s="40" t="str">
        <f>IF(Entry!M48="","",Entry!M48)</f>
        <v/>
      </c>
    </row>
    <row r="49" spans="1:13" ht="15" customHeight="1" x14ac:dyDescent="0.2">
      <c r="A49" s="67" t="str">
        <f>IF(Entry!A49="","",Entry!A49)</f>
        <v xml:space="preserve">PARAPET TRANSITIONS GFRP SUBTOTAL = </v>
      </c>
      <c r="B49" s="68"/>
      <c r="C49" s="68"/>
      <c r="D49" s="69"/>
      <c r="E49" s="39" t="str">
        <f>IF(Entry!E49="","",Entry!E49)</f>
        <v>1054'-0"</v>
      </c>
      <c r="F49" s="39" t="str">
        <f>IF(Entry!F49="","",Entry!F49)</f>
        <v/>
      </c>
      <c r="G49" s="39" t="str">
        <f>IF(Entry!G49="","",Entry!G49)</f>
        <v/>
      </c>
      <c r="H49" s="39" t="str">
        <f>IF(Entry!H49="","",Entry!H49)</f>
        <v/>
      </c>
      <c r="I49" s="39" t="str">
        <f>IF(Entry!I49="","",Entry!I49)</f>
        <v/>
      </c>
      <c r="J49" s="39" t="str">
        <f>IF(Entry!J49="","",Entry!J49)</f>
        <v/>
      </c>
      <c r="K49" s="39" t="str">
        <f>IF(Entry!K49="","",Entry!K49)</f>
        <v/>
      </c>
      <c r="L49" s="39" t="str">
        <f>IF(Entry!L49="","",Entry!L49)</f>
        <v/>
      </c>
      <c r="M49" s="40" t="str">
        <f>IF(Entry!M49="","",Entry!M49)</f>
        <v/>
      </c>
    </row>
    <row r="50" spans="1:13" ht="13.5" thickBot="1" x14ac:dyDescent="0.25">
      <c r="A50" s="41" t="str">
        <f>IF(Entry!A50="","",Entry!A50)</f>
        <v/>
      </c>
      <c r="B50" s="42" t="str">
        <f>IF(Entry!B50="","",Entry!B50)</f>
        <v/>
      </c>
      <c r="C50" s="42" t="str">
        <f>IF(Entry!C50="","",Entry!C50)</f>
        <v/>
      </c>
      <c r="D50" s="42" t="str">
        <f>IF(Entry!D50="","",Entry!D50)</f>
        <v/>
      </c>
      <c r="E50" s="42" t="str">
        <f>IF(Entry!E50="","",Entry!E50)</f>
        <v/>
      </c>
      <c r="F50" s="42" t="str">
        <f>IF(Entry!F50="","",Entry!F50)</f>
        <v/>
      </c>
      <c r="G50" s="42" t="str">
        <f>IF(Entry!G50="","",Entry!G50)</f>
        <v/>
      </c>
      <c r="H50" s="42" t="str">
        <f>IF(Entry!H50="","",Entry!H50)</f>
        <v/>
      </c>
      <c r="I50" s="42" t="str">
        <f>IF(Entry!I50="","",Entry!I50)</f>
        <v/>
      </c>
      <c r="J50" s="42" t="str">
        <f>IF(Entry!J50="","",Entry!J50)</f>
        <v/>
      </c>
      <c r="K50" s="42" t="str">
        <f>IF(Entry!K50="","",Entry!K50)</f>
        <v/>
      </c>
      <c r="L50" s="42" t="str">
        <f>IF(Entry!L50="","",Entry!L50)</f>
        <v/>
      </c>
      <c r="M50" s="43" t="str">
        <f>IF(Entry!M50="","",Entry!M50)</f>
        <v/>
      </c>
    </row>
    <row r="53" spans="1:13" ht="12.75" customHeight="1" x14ac:dyDescent="0.2"/>
    <row r="54" spans="1:13" ht="12.75" customHeight="1" x14ac:dyDescent="0.2"/>
    <row r="55" spans="1:13" ht="14.25" customHeight="1" x14ac:dyDescent="0.2"/>
    <row r="56" spans="1:13" ht="12.75" customHeight="1" x14ac:dyDescent="0.2"/>
    <row r="57" spans="1:13" ht="16.5" customHeight="1" x14ac:dyDescent="0.2"/>
  </sheetData>
  <mergeCells count="64">
    <mergeCell ref="A29:M29"/>
    <mergeCell ref="C1:C4"/>
    <mergeCell ref="M3:M4"/>
    <mergeCell ref="A5:M5"/>
    <mergeCell ref="K3:K4"/>
    <mergeCell ref="A1:A4"/>
    <mergeCell ref="D1:D4"/>
    <mergeCell ref="E1:E4"/>
    <mergeCell ref="F1:F4"/>
    <mergeCell ref="G1:M2"/>
    <mergeCell ref="G3:G4"/>
    <mergeCell ref="L3:L4"/>
    <mergeCell ref="I3:I4"/>
    <mergeCell ref="J3:J4"/>
    <mergeCell ref="H3:H4"/>
    <mergeCell ref="B1:B4"/>
    <mergeCell ref="A10:D10"/>
    <mergeCell ref="A12:A15"/>
    <mergeCell ref="B12:B15"/>
    <mergeCell ref="C12:C15"/>
    <mergeCell ref="D12:D15"/>
    <mergeCell ref="M27:M28"/>
    <mergeCell ref="E12:E15"/>
    <mergeCell ref="F12:F15"/>
    <mergeCell ref="G12:M13"/>
    <mergeCell ref="G14:G15"/>
    <mergeCell ref="H14:H15"/>
    <mergeCell ref="I14:I15"/>
    <mergeCell ref="J14:J15"/>
    <mergeCell ref="K14:K15"/>
    <mergeCell ref="L14:L15"/>
    <mergeCell ref="M14:M15"/>
    <mergeCell ref="E38:E41"/>
    <mergeCell ref="A16:M16"/>
    <mergeCell ref="A23:D23"/>
    <mergeCell ref="A25:A28"/>
    <mergeCell ref="B25:B28"/>
    <mergeCell ref="C25:C28"/>
    <mergeCell ref="D25:D28"/>
    <mergeCell ref="E25:E28"/>
    <mergeCell ref="F25:F28"/>
    <mergeCell ref="G25:M26"/>
    <mergeCell ref="G27:G28"/>
    <mergeCell ref="H27:H28"/>
    <mergeCell ref="I27:I28"/>
    <mergeCell ref="J27:J28"/>
    <mergeCell ref="K27:K28"/>
    <mergeCell ref="L27:L28"/>
    <mergeCell ref="A49:D49"/>
    <mergeCell ref="A42:M42"/>
    <mergeCell ref="A36:D36"/>
    <mergeCell ref="F38:F41"/>
    <mergeCell ref="G38:M39"/>
    <mergeCell ref="G40:G41"/>
    <mergeCell ref="H40:H41"/>
    <mergeCell ref="I40:I41"/>
    <mergeCell ref="J40:J41"/>
    <mergeCell ref="K40:K41"/>
    <mergeCell ref="L40:L41"/>
    <mergeCell ref="M40:M41"/>
    <mergeCell ref="A38:A41"/>
    <mergeCell ref="B38:B41"/>
    <mergeCell ref="C38:C41"/>
    <mergeCell ref="D38:D41"/>
  </mergeCells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X32" sqref="X32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Entry</vt:lpstr>
      <vt:lpstr>AUTOTABLE 1</vt:lpstr>
      <vt:lpstr>Stnd. Deductions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v11.04.15</dc:title>
  <dc:creator>ODOT Office of Production</dc:creator>
  <cp:lastModifiedBy>Suman Sapkota</cp:lastModifiedBy>
  <cp:lastPrinted>2019-06-26T16:40:01Z</cp:lastPrinted>
  <dcterms:created xsi:type="dcterms:W3CDTF">2007-01-18T14:43:23Z</dcterms:created>
  <dcterms:modified xsi:type="dcterms:W3CDTF">2026-01-22T17:29:33Z</dcterms:modified>
</cp:coreProperties>
</file>